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pavan\CO_PO Sheet\"/>
    </mc:Choice>
  </mc:AlternateContent>
  <bookViews>
    <workbookView xWindow="0" yWindow="0" windowWidth="20490" windowHeight="6930" activeTab="2"/>
  </bookViews>
  <sheets>
    <sheet name="Conitnuous Internal Evaluation" sheetId="1" r:id="rId1"/>
    <sheet name="Semester End Evaluation" sheetId="6" r:id="rId2"/>
    <sheet name="CO Assessment" sheetId="10" r:id="rId3"/>
    <sheet name="PO Assessment" sheetId="11"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30" i="11" l="1"/>
  <c r="C31" i="11"/>
  <c r="C32" i="11"/>
  <c r="C33" i="11"/>
  <c r="C29" i="11"/>
  <c r="Y34" i="10"/>
  <c r="Z34" i="10"/>
  <c r="AA34" i="10"/>
  <c r="AB34" i="10"/>
  <c r="X34" i="10"/>
  <c r="C253" i="1" l="1"/>
  <c r="D253" i="1"/>
  <c r="F253" i="1"/>
  <c r="L253" i="1"/>
  <c r="L255" i="1" s="1"/>
  <c r="G7" i="10"/>
  <c r="AH253" i="1"/>
  <c r="AI253" i="1"/>
  <c r="AJ253" i="1"/>
  <c r="C253" i="6"/>
  <c r="D253" i="6"/>
  <c r="M253" i="6"/>
  <c r="N253" i="6"/>
  <c r="N255" i="6" s="1"/>
  <c r="M9" i="6"/>
  <c r="N9" i="6"/>
  <c r="O9" i="6"/>
  <c r="P9" i="6"/>
  <c r="Q9" i="6"/>
  <c r="R9" i="6"/>
  <c r="S9" i="6"/>
  <c r="T9" i="6"/>
  <c r="U9" i="6"/>
  <c r="V9" i="6"/>
  <c r="M7" i="10"/>
  <c r="G253" i="1"/>
  <c r="G255" i="1" s="1"/>
  <c r="I253" i="1"/>
  <c r="O253" i="1"/>
  <c r="O255" i="1" s="1"/>
  <c r="G8" i="10"/>
  <c r="AG253" i="1"/>
  <c r="AK253" i="1"/>
  <c r="E253" i="6"/>
  <c r="F253" i="6"/>
  <c r="F255" i="6" s="1"/>
  <c r="O253" i="6"/>
  <c r="O255" i="6" s="1"/>
  <c r="P253" i="6"/>
  <c r="P255" i="6" s="1"/>
  <c r="M8" i="10"/>
  <c r="E9" i="10"/>
  <c r="R253" i="1"/>
  <c r="U253" i="1"/>
  <c r="AL253" i="1"/>
  <c r="AO253" i="1"/>
  <c r="G253" i="6"/>
  <c r="G255" i="6" s="1"/>
  <c r="H253" i="6"/>
  <c r="Q253" i="6"/>
  <c r="Q255" i="6" s="1"/>
  <c r="R253" i="6"/>
  <c r="M9" i="10"/>
  <c r="E10" i="10"/>
  <c r="X253" i="1"/>
  <c r="AA253" i="1"/>
  <c r="AB253" i="1"/>
  <c r="AN253" i="1"/>
  <c r="AN255" i="1" s="1"/>
  <c r="I10" i="10" s="1"/>
  <c r="I253" i="6"/>
  <c r="J253" i="6"/>
  <c r="J255" i="6" s="1"/>
  <c r="S253" i="6"/>
  <c r="T253" i="6"/>
  <c r="T255" i="6" s="1"/>
  <c r="M10" i="10"/>
  <c r="E11" i="10"/>
  <c r="AD253" i="1"/>
  <c r="AD255" i="1"/>
  <c r="G11" i="10" s="1"/>
  <c r="AM253" i="1"/>
  <c r="AP253" i="1"/>
  <c r="AP255" i="1" s="1"/>
  <c r="K253" i="6"/>
  <c r="K255" i="6" s="1"/>
  <c r="L253" i="6"/>
  <c r="L255" i="6" s="1"/>
  <c r="U253" i="6"/>
  <c r="V253" i="6"/>
  <c r="V255" i="6" s="1"/>
  <c r="V11" i="6"/>
  <c r="V254" i="6"/>
  <c r="M11" i="10"/>
  <c r="G30" i="11"/>
  <c r="G31" i="11"/>
  <c r="G33" i="11"/>
  <c r="H32" i="11"/>
  <c r="H33" i="11"/>
  <c r="I34" i="11"/>
  <c r="J34" i="11"/>
  <c r="K34" i="11"/>
  <c r="L34" i="11"/>
  <c r="M34" i="11"/>
  <c r="N34" i="11"/>
  <c r="O34" i="11"/>
  <c r="Q33" i="11"/>
  <c r="R29" i="11"/>
  <c r="I29" i="11"/>
  <c r="J29" i="11"/>
  <c r="K29" i="11"/>
  <c r="L29" i="11"/>
  <c r="M29" i="11"/>
  <c r="N29" i="11"/>
  <c r="O29" i="11"/>
  <c r="I30" i="11"/>
  <c r="J30" i="11"/>
  <c r="K30" i="11"/>
  <c r="L30" i="11"/>
  <c r="M30" i="11"/>
  <c r="N30" i="11"/>
  <c r="O30" i="11"/>
  <c r="I31" i="11"/>
  <c r="J31" i="11"/>
  <c r="K31" i="11"/>
  <c r="L31" i="11"/>
  <c r="M31" i="11"/>
  <c r="N31" i="11"/>
  <c r="O31" i="11"/>
  <c r="I32" i="11"/>
  <c r="J32" i="11"/>
  <c r="K32" i="11"/>
  <c r="L32" i="11"/>
  <c r="M32" i="11"/>
  <c r="N32" i="11"/>
  <c r="O32" i="11"/>
  <c r="I33" i="11"/>
  <c r="J33" i="11"/>
  <c r="K33" i="11"/>
  <c r="L33" i="11"/>
  <c r="M33" i="11"/>
  <c r="N33" i="11"/>
  <c r="O33" i="11"/>
  <c r="V10" i="6"/>
  <c r="U10" i="6"/>
  <c r="T10" i="6"/>
  <c r="S10" i="6"/>
  <c r="R10" i="6"/>
  <c r="Q10" i="6"/>
  <c r="P10" i="6"/>
  <c r="O10" i="6"/>
  <c r="N10" i="6"/>
  <c r="M10" i="6"/>
  <c r="C254" i="1"/>
  <c r="D254" i="1"/>
  <c r="E254" i="1"/>
  <c r="F254" i="1"/>
  <c r="G254" i="1"/>
  <c r="H254" i="1"/>
  <c r="I254" i="1"/>
  <c r="Y20" i="10" s="1"/>
  <c r="J254" i="1"/>
  <c r="K254" i="1"/>
  <c r="L254" i="1"/>
  <c r="M254" i="1"/>
  <c r="N254" i="1"/>
  <c r="O254" i="1"/>
  <c r="P254" i="1"/>
  <c r="Q254" i="1"/>
  <c r="R254" i="1"/>
  <c r="Z20" i="10" s="1"/>
  <c r="S254" i="1"/>
  <c r="T254" i="1"/>
  <c r="U254" i="1"/>
  <c r="U255" i="1" s="1"/>
  <c r="V254" i="1"/>
  <c r="W254" i="1"/>
  <c r="X254" i="1"/>
  <c r="Y254" i="1"/>
  <c r="Z254" i="1"/>
  <c r="AA254" i="1"/>
  <c r="AB254" i="1"/>
  <c r="AC254" i="1"/>
  <c r="AD254" i="1"/>
  <c r="AE254" i="1"/>
  <c r="AF254" i="1"/>
  <c r="AG254" i="1"/>
  <c r="AH254" i="1"/>
  <c r="AI254" i="1"/>
  <c r="AJ254" i="1"/>
  <c r="AK254" i="1"/>
  <c r="Y23" i="10" s="1"/>
  <c r="AL254" i="1"/>
  <c r="AL255" i="1" s="1"/>
  <c r="AM254" i="1"/>
  <c r="AN254" i="1"/>
  <c r="AA23" i="10" s="1"/>
  <c r="AO254" i="1"/>
  <c r="Z23" i="10" s="1"/>
  <c r="AP254" i="1"/>
  <c r="C254" i="6"/>
  <c r="D254" i="6"/>
  <c r="D255" i="6" s="1"/>
  <c r="E254" i="6"/>
  <c r="F254" i="6"/>
  <c r="G254" i="6"/>
  <c r="H254" i="6"/>
  <c r="H255" i="6" s="1"/>
  <c r="I254" i="6"/>
  <c r="J254" i="6"/>
  <c r="K254" i="6"/>
  <c r="L254" i="6"/>
  <c r="M11" i="6"/>
  <c r="M254" i="6" s="1"/>
  <c r="N11" i="6"/>
  <c r="N254" i="6"/>
  <c r="O11" i="6"/>
  <c r="O254" i="6" s="1"/>
  <c r="P11" i="6"/>
  <c r="P254" i="6" s="1"/>
  <c r="Q11" i="6"/>
  <c r="Q254" i="6" s="1"/>
  <c r="R11" i="6"/>
  <c r="R254" i="6" s="1"/>
  <c r="S11" i="6"/>
  <c r="S254" i="6" s="1"/>
  <c r="T11" i="6"/>
  <c r="T254" i="6"/>
  <c r="U11" i="6"/>
  <c r="U254" i="6" s="1"/>
  <c r="E10" i="11"/>
  <c r="F10" i="11"/>
  <c r="G10" i="11"/>
  <c r="H10" i="11"/>
  <c r="I10" i="11"/>
  <c r="J10" i="11"/>
  <c r="K10" i="11"/>
  <c r="L10" i="11"/>
  <c r="M10" i="11"/>
  <c r="N10" i="11"/>
  <c r="O10" i="11"/>
  <c r="P10" i="11"/>
  <c r="Q10" i="11"/>
  <c r="R10" i="11"/>
  <c r="D10" i="11"/>
  <c r="H11" i="10"/>
  <c r="F14" i="10"/>
  <c r="F13" i="10"/>
  <c r="F12" i="10"/>
  <c r="H10" i="10"/>
  <c r="H9" i="10"/>
  <c r="H8" i="10"/>
  <c r="H7" i="10"/>
  <c r="F11" i="10"/>
  <c r="F10" i="10"/>
  <c r="F9" i="10"/>
  <c r="F8" i="10"/>
  <c r="F7" i="10"/>
  <c r="H12" i="10"/>
  <c r="H13" i="10"/>
  <c r="H14" i="10"/>
  <c r="C24" i="10"/>
  <c r="D24" i="10"/>
  <c r="E24" i="10"/>
  <c r="E25" i="10"/>
  <c r="D25" i="10"/>
  <c r="C25" i="10"/>
  <c r="I14" i="10"/>
  <c r="G14" i="10"/>
  <c r="G13" i="10"/>
  <c r="G12" i="10"/>
  <c r="M14" i="10"/>
  <c r="M13" i="10"/>
  <c r="M12" i="10"/>
  <c r="D11" i="10"/>
  <c r="D8" i="10"/>
  <c r="J8" i="10" s="1"/>
  <c r="D12" i="10"/>
  <c r="D9" i="10"/>
  <c r="D13" i="10"/>
  <c r="D10" i="10"/>
  <c r="D14" i="10"/>
  <c r="D7" i="10"/>
  <c r="E13" i="10"/>
  <c r="E12" i="10"/>
  <c r="AB23" i="10"/>
  <c r="Y22" i="10"/>
  <c r="Z22" i="10"/>
  <c r="E253" i="1"/>
  <c r="E255" i="1"/>
  <c r="H253" i="1"/>
  <c r="J253" i="1"/>
  <c r="K253" i="1"/>
  <c r="K255" i="1"/>
  <c r="M253" i="1"/>
  <c r="N253" i="1"/>
  <c r="N255" i="1" s="1"/>
  <c r="P253" i="1"/>
  <c r="P255" i="1" s="1"/>
  <c r="Q253" i="1"/>
  <c r="Q255" i="1"/>
  <c r="S253" i="1"/>
  <c r="T253" i="1"/>
  <c r="T255" i="1"/>
  <c r="V253" i="1"/>
  <c r="V255" i="1" s="1"/>
  <c r="W253" i="1"/>
  <c r="W255" i="1" s="1"/>
  <c r="Y253" i="1"/>
  <c r="Z253" i="1"/>
  <c r="Z255" i="1" s="1"/>
  <c r="AC253" i="1"/>
  <c r="AC255" i="1"/>
  <c r="AE253" i="1"/>
  <c r="AE255" i="1" s="1"/>
  <c r="AF253" i="1"/>
  <c r="AF255" i="1" s="1"/>
  <c r="AB20" i="10"/>
  <c r="Z19" i="10"/>
  <c r="AB19" i="10"/>
  <c r="AA19" i="10"/>
  <c r="S255" i="1"/>
  <c r="I12" i="10"/>
  <c r="I13" i="10"/>
  <c r="E14" i="10"/>
  <c r="J255" i="1"/>
  <c r="Y255" i="1"/>
  <c r="M255" i="1"/>
  <c r="H255" i="1"/>
  <c r="U255" i="6" l="1"/>
  <c r="S255" i="6"/>
  <c r="R255" i="6"/>
  <c r="M255" i="6"/>
  <c r="I255" i="6"/>
  <c r="E255" i="6"/>
  <c r="C255" i="6"/>
  <c r="AB22" i="10"/>
  <c r="AB24" i="10" s="1"/>
  <c r="AO255" i="1"/>
  <c r="AA22" i="10"/>
  <c r="AA24" i="10" s="1"/>
  <c r="AM255" i="1"/>
  <c r="I11" i="10" s="1"/>
  <c r="I9" i="10"/>
  <c r="AK255" i="1"/>
  <c r="AJ255" i="1"/>
  <c r="X23" i="10"/>
  <c r="AI255" i="1"/>
  <c r="X22" i="10"/>
  <c r="AH255" i="1"/>
  <c r="Y24" i="10"/>
  <c r="AG255" i="1"/>
  <c r="I8" i="10" s="1"/>
  <c r="AA20" i="10"/>
  <c r="AB255" i="1"/>
  <c r="AA255" i="1"/>
  <c r="X255" i="1"/>
  <c r="G10" i="10" s="1"/>
  <c r="AA25" i="10" s="1"/>
  <c r="AA26" i="10" s="1"/>
  <c r="AA32" i="10" s="1"/>
  <c r="AA36" i="10" s="1"/>
  <c r="R255" i="1"/>
  <c r="G9" i="10" s="1"/>
  <c r="Y19" i="10"/>
  <c r="X19" i="10"/>
  <c r="I255" i="1"/>
  <c r="F255" i="1"/>
  <c r="X20" i="10"/>
  <c r="D255" i="1"/>
  <c r="C255" i="1"/>
  <c r="J13" i="10"/>
  <c r="J9" i="10"/>
  <c r="N9" i="10"/>
  <c r="O9" i="10" s="1"/>
  <c r="N7" i="10"/>
  <c r="O7" i="10" s="1"/>
  <c r="X27" i="10"/>
  <c r="N12" i="10"/>
  <c r="X28" i="10"/>
  <c r="Y28" i="10"/>
  <c r="Z28" i="10"/>
  <c r="AA28" i="10"/>
  <c r="AB28" i="10"/>
  <c r="Z29" i="10"/>
  <c r="Z30" i="10" s="1"/>
  <c r="N14" i="10"/>
  <c r="Z27" i="10"/>
  <c r="X29" i="10"/>
  <c r="X30" i="10" s="1"/>
  <c r="N13" i="10"/>
  <c r="N8" i="10"/>
  <c r="O8" i="10" s="1"/>
  <c r="Y29" i="10"/>
  <c r="Y30" i="10" s="1"/>
  <c r="N11" i="10"/>
  <c r="O11" i="10" s="1"/>
  <c r="AB29" i="10"/>
  <c r="AB30" i="10" s="1"/>
  <c r="N10" i="10"/>
  <c r="O10" i="10" s="1"/>
  <c r="AA29" i="10"/>
  <c r="AA30" i="10" s="1"/>
  <c r="AB27" i="10"/>
  <c r="AA27" i="10"/>
  <c r="Y27" i="10"/>
  <c r="I7" i="10"/>
  <c r="E8" i="10"/>
  <c r="E7" i="10"/>
  <c r="K7" i="10" s="1"/>
  <c r="J10" i="10"/>
  <c r="K14" i="10"/>
  <c r="P14" i="10" s="1"/>
  <c r="J14" i="10"/>
  <c r="J7" i="10"/>
  <c r="J12" i="10"/>
  <c r="Z24" i="10"/>
  <c r="K13" i="10"/>
  <c r="Q13" i="10" s="1"/>
  <c r="J11" i="10"/>
  <c r="K12" i="10"/>
  <c r="P12" i="10" s="1"/>
  <c r="K9" i="10" l="1"/>
  <c r="K10" i="10"/>
  <c r="L10" i="10" s="1"/>
  <c r="K8" i="10"/>
  <c r="X24" i="10"/>
  <c r="K11" i="10"/>
  <c r="AA31" i="10"/>
  <c r="AB21" i="10"/>
  <c r="AB25" i="10"/>
  <c r="Z25" i="10"/>
  <c r="Z26" i="10" s="1"/>
  <c r="Z32" i="10" s="1"/>
  <c r="Z36" i="10" s="1"/>
  <c r="Y21" i="10"/>
  <c r="AA21" i="10"/>
  <c r="Z21" i="10"/>
  <c r="L9" i="10"/>
  <c r="Q14" i="10"/>
  <c r="P13" i="10"/>
  <c r="D22" i="10" s="1"/>
  <c r="Z31" i="10"/>
  <c r="X25" i="10"/>
  <c r="X21" i="10"/>
  <c r="L8" i="10"/>
  <c r="R8" i="10" s="1"/>
  <c r="Y25" i="10"/>
  <c r="Q12" i="10"/>
  <c r="C21" i="10"/>
  <c r="D21" i="10"/>
  <c r="E21" i="10"/>
  <c r="C23" i="10"/>
  <c r="D23" i="10"/>
  <c r="E23" i="10"/>
  <c r="Z35" i="10" l="1"/>
  <c r="AA35" i="10"/>
  <c r="AB31" i="10"/>
  <c r="AB26" i="10"/>
  <c r="AB32" i="10" s="1"/>
  <c r="AB36" i="10" s="1"/>
  <c r="Y31" i="10"/>
  <c r="Y26" i="10"/>
  <c r="Y32" i="10" s="1"/>
  <c r="Y36" i="10" s="1"/>
  <c r="X31" i="10"/>
  <c r="X26" i="10"/>
  <c r="X32" i="10" s="1"/>
  <c r="X36" i="10" s="1"/>
  <c r="R10" i="10"/>
  <c r="P10" i="10"/>
  <c r="Q10" i="10"/>
  <c r="P32" i="11" s="1"/>
  <c r="L11" i="10"/>
  <c r="R11" i="10" s="1"/>
  <c r="Q9" i="10"/>
  <c r="R9" i="10"/>
  <c r="C22" i="10"/>
  <c r="P9" i="10"/>
  <c r="E31" i="11"/>
  <c r="L7" i="10"/>
  <c r="G32" i="11"/>
  <c r="E22" i="10"/>
  <c r="Q8" i="10"/>
  <c r="P8" i="10"/>
  <c r="D32" i="11" l="1"/>
  <c r="Y35" i="10"/>
  <c r="X35" i="10"/>
  <c r="AB35" i="10"/>
  <c r="R32" i="11"/>
  <c r="E32" i="11"/>
  <c r="Q32" i="11"/>
  <c r="P11" i="10"/>
  <c r="F32" i="11"/>
  <c r="Q11" i="10"/>
  <c r="E33" i="11" s="1"/>
  <c r="P7" i="10"/>
  <c r="R7" i="10"/>
  <c r="R31" i="11"/>
  <c r="D31" i="11"/>
  <c r="F31" i="11"/>
  <c r="P31" i="11"/>
  <c r="Q31" i="11"/>
  <c r="H31" i="11"/>
  <c r="Q7" i="10"/>
  <c r="D33" i="11" l="1"/>
  <c r="R33" i="11"/>
  <c r="P33" i="11"/>
  <c r="F33" i="11"/>
  <c r="Q30" i="11"/>
  <c r="P30" i="11"/>
  <c r="D30" i="11"/>
  <c r="R30" i="11"/>
  <c r="H30" i="11"/>
  <c r="F30" i="11"/>
  <c r="E30" i="11"/>
  <c r="R34" i="11" l="1"/>
  <c r="P29" i="11"/>
  <c r="P34" i="11" s="1"/>
  <c r="D29" i="11"/>
  <c r="D34" i="11" s="1"/>
  <c r="G29" i="11"/>
  <c r="G34" i="11" s="1"/>
  <c r="Q29" i="11"/>
  <c r="Q34" i="11" s="1"/>
  <c r="H29" i="11"/>
  <c r="H34" i="11" s="1"/>
  <c r="E29" i="11"/>
  <c r="E34" i="11" s="1"/>
  <c r="F29" i="11"/>
  <c r="F34" i="11" s="1"/>
</calcChain>
</file>

<file path=xl/sharedStrings.xml><?xml version="1.0" encoding="utf-8"?>
<sst xmlns="http://schemas.openxmlformats.org/spreadsheetml/2006/main" count="209" uniqueCount="116">
  <si>
    <t>S.No</t>
  </si>
  <si>
    <t>Test 1</t>
  </si>
  <si>
    <t>Test 2</t>
  </si>
  <si>
    <t>Course Instructor:</t>
  </si>
  <si>
    <t>Class Strength:</t>
  </si>
  <si>
    <t>Academic Year :</t>
  </si>
  <si>
    <t>Program Coordinator</t>
  </si>
  <si>
    <t>Signatute of the Course Instructor</t>
  </si>
  <si>
    <t>Attempts</t>
  </si>
  <si>
    <t>attainment</t>
  </si>
  <si>
    <t>Tool</t>
  </si>
  <si>
    <t xml:space="preserve"> CO </t>
  </si>
  <si>
    <t xml:space="preserve">             Max. Marks
Roll Number</t>
  </si>
  <si>
    <t>Q. No.</t>
  </si>
  <si>
    <t xml:space="preserve">Subject Code &amp; Title: </t>
  </si>
  <si>
    <t>2a</t>
  </si>
  <si>
    <t>2b</t>
  </si>
  <si>
    <t>2c</t>
  </si>
  <si>
    <t>3a</t>
  </si>
  <si>
    <t>3b</t>
  </si>
  <si>
    <t>3c</t>
  </si>
  <si>
    <t>4a</t>
  </si>
  <si>
    <t>4b</t>
  </si>
  <si>
    <t>4c</t>
  </si>
  <si>
    <t>5a</t>
  </si>
  <si>
    <t>5b</t>
  </si>
  <si>
    <t>5c</t>
  </si>
  <si>
    <t>Class/Semester:</t>
  </si>
  <si>
    <t>NOTE: NA- NOT ATTEMPTED; A-ABSENT</t>
  </si>
  <si>
    <t xml:space="preserve">                                                    FINAL EXAM MARKS ANALYSIS SHEET                                                             </t>
  </si>
  <si>
    <t xml:space="preserve">                                                    MID EXAM MARKS ANALYSIS SHEET                                                             </t>
  </si>
  <si>
    <t>CO1</t>
  </si>
  <si>
    <t>CO2</t>
  </si>
  <si>
    <t>Attainment</t>
  </si>
  <si>
    <t>Blooms Level</t>
  </si>
  <si>
    <t>Assigment 1</t>
  </si>
  <si>
    <t>Assignment 2</t>
  </si>
  <si>
    <t>Course Outcome</t>
  </si>
  <si>
    <t>CO3</t>
  </si>
  <si>
    <t>CO4</t>
  </si>
  <si>
    <t>CO5</t>
  </si>
  <si>
    <t>Avg. Blooms Level</t>
  </si>
  <si>
    <t>Attainement</t>
  </si>
  <si>
    <t>Avg. Bloom Level</t>
  </si>
  <si>
    <t>Final Exam</t>
  </si>
  <si>
    <t>Internal Evaluator</t>
  </si>
  <si>
    <t>External Evaluator</t>
  </si>
  <si>
    <t>Continous Internal Evaluation (40)</t>
  </si>
  <si>
    <t>Semester End (60)</t>
  </si>
  <si>
    <t>Final Attainment (100)</t>
  </si>
  <si>
    <t>Second Mid (40)</t>
  </si>
  <si>
    <t>Assignment (20)</t>
  </si>
  <si>
    <t>Average of CIE (100)</t>
  </si>
  <si>
    <t>First Mid (40)</t>
  </si>
  <si>
    <t xml:space="preserve">             Max. Marks
Script Number</t>
  </si>
  <si>
    <t>Attainment Level</t>
  </si>
  <si>
    <t>Bloom's Level of the CO</t>
  </si>
  <si>
    <t>CO - PO - PSO Mapping</t>
  </si>
  <si>
    <t>PO1</t>
  </si>
  <si>
    <t>PO2</t>
  </si>
  <si>
    <t>PO3</t>
  </si>
  <si>
    <t>PO4</t>
  </si>
  <si>
    <t>PO5</t>
  </si>
  <si>
    <t>PO6</t>
  </si>
  <si>
    <t>PO7</t>
  </si>
  <si>
    <t>PO8</t>
  </si>
  <si>
    <t>PO9</t>
  </si>
  <si>
    <t>PO10</t>
  </si>
  <si>
    <t>PO11</t>
  </si>
  <si>
    <t>PO12</t>
  </si>
  <si>
    <t>PSO1</t>
  </si>
  <si>
    <t>PSO2</t>
  </si>
  <si>
    <t>PSO3</t>
  </si>
  <si>
    <t>Course Mapping</t>
  </si>
  <si>
    <t>Course Contribution</t>
  </si>
  <si>
    <t>Outcome</t>
  </si>
  <si>
    <t>Instruction: Enter the level at which each CO Maps to the POs and PSOs in the first table. The Course Mapping and the entire second table will be auto generated</t>
  </si>
  <si>
    <t>Instructions: Enter the course information in rows 5 and 6. Enter the CO mapped to each question in the two mid tests and two assignments in row 9. Enter the blooms level (1, 2, ..5) of the question in row 10. Enter Max marks for each question in row 11. Enter the roll numbers and marks of each student against each question in the subsequent rows. If a particular (sub)question is not used leave the entire column blank.</t>
  </si>
  <si>
    <t>Instructions: Enter the CO mapped to each question in the final exam in row 9. Enter the blooms level (1, 2, ..5) of the questions in row 10. In final exam each question carries 10 marks and you may leave row 11 unchanged. Enter the roll numbers andmarks of each student against each question in the subsequent rows. If a particular (sub)question is not attempted by the student, leave the cell blank.</t>
  </si>
  <si>
    <t>6a</t>
  </si>
  <si>
    <t>6b</t>
  </si>
  <si>
    <t>6c</t>
  </si>
  <si>
    <t>IA TARGET %</t>
  </si>
  <si>
    <t>TARGET LEVEL</t>
  </si>
  <si>
    <t>LEVEL 1</t>
  </si>
  <si>
    <t>LEVEL 2</t>
  </si>
  <si>
    <t>LEVEL 3</t>
  </si>
  <si>
    <t>60% - 70%</t>
  </si>
  <si>
    <t>Note:  66% of the students are able to attain the minimum expected level towards PO1</t>
  </si>
  <si>
    <t>Total Number of Students ATTEMPTED</t>
  </si>
  <si>
    <t>Total Number of Students above target level in Mid-Term test</t>
  </si>
  <si>
    <t>Total Number of Students above target level in Assignment</t>
  </si>
  <si>
    <t>Total Number of Students above target level</t>
  </si>
  <si>
    <t>Scores above 60%</t>
  </si>
  <si>
    <t>70% - 80%</t>
  </si>
  <si>
    <t>80% - 100%</t>
  </si>
  <si>
    <t>Madanapalle Institute of Technology and Science, Madanapalle</t>
  </si>
  <si>
    <t>Department of Electrical and Electronics Engineering</t>
  </si>
  <si>
    <t>Sign of Course Instructor</t>
  </si>
  <si>
    <t>Sign OF HOD</t>
  </si>
  <si>
    <t>Course exit survey</t>
  </si>
  <si>
    <t>Overall CO Attainment</t>
  </si>
  <si>
    <t>CO Attainmnet</t>
  </si>
  <si>
    <t>Contribution towards PO Attainment updated formula</t>
  </si>
  <si>
    <t>MADANAPALLE INSTITUE OF TECHNOLOGY &amp; SCIENCE, MADANAPALLE
Department of Electrical and Electronics Engineering</t>
  </si>
  <si>
    <t>MADANAPALLE INSTITUE OF TECHNOLOGY &amp; SCIENCE, MADANAPALLE
Department of Electrical &amp; Electronics Engineering</t>
  </si>
  <si>
    <t>CIE CO ATTAINMENT LEVEL</t>
  </si>
  <si>
    <t>SEE CO ATTAINMENT LEVEL</t>
  </si>
  <si>
    <t>Course exit survey Level</t>
  </si>
  <si>
    <t>Overall CO Attainment Level</t>
  </si>
  <si>
    <t>MID-TERM TEST CO ATTAINMENT</t>
  </si>
  <si>
    <t>Assignmnet CO ATTAINMENT</t>
  </si>
  <si>
    <t>CIE CO ATTAINMENT</t>
  </si>
  <si>
    <t>SEE CO ATTAINMENT</t>
  </si>
  <si>
    <t>CO attainment (Direct )</t>
  </si>
  <si>
    <t>CO attainment (Direct ) Level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</si>
</sst>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1"/>
      <name val="Calibri"/>
      <family val="2"/>
      <scheme val="minor"/>
    </font>
    <font>
      <b/>
      <sz val="11"/>
      <color theme="0"/>
      <name val="Calibri"/>
      <family val="2"/>
      <scheme val="minor"/>
    </font>
    <font>
      <sz val="11"/>
      <color theme="0"/>
      <name val="Calibri"/>
      <family val="2"/>
      <scheme val="minor"/>
    </font>
    <font>
      <sz val="12"/>
      <color theme="1"/>
      <name val="Calibri"/>
      <family val="2"/>
      <scheme val="minor"/>
    </font>
    <font>
      <sz val="12"/>
      <color theme="0"/>
      <name val="Calibri"/>
      <family val="2"/>
      <scheme val="minor"/>
    </font>
    <font>
      <b/>
      <sz val="12"/>
      <color theme="0"/>
      <name val="Calibri"/>
      <family val="2"/>
      <scheme val="minor"/>
    </font>
    <font>
      <b/>
      <sz val="12"/>
      <color theme="1"/>
      <name val="Calibri"/>
      <family val="2"/>
      <scheme val="minor"/>
    </font>
    <font>
      <b/>
      <sz val="10"/>
      <color rgb="FF000000"/>
      <name val="Times New Roman"/>
      <family val="1"/>
    </font>
    <font>
      <b/>
      <sz val="14"/>
      <color theme="1"/>
      <name val="Calibri"/>
      <family val="2"/>
      <scheme val="minor"/>
    </font>
    <font>
      <b/>
      <sz val="12"/>
      <color rgb="FF00FF00"/>
      <name val="Calibri"/>
      <family val="2"/>
      <scheme val="minor"/>
    </font>
    <font>
      <b/>
      <sz val="14"/>
      <color rgb="FFFFFF00"/>
      <name val="Calibri"/>
      <family val="2"/>
      <scheme val="minor"/>
    </font>
    <font>
      <b/>
      <sz val="16"/>
      <color rgb="FFFFFF00"/>
      <name val="Calibri"/>
      <family val="2"/>
      <scheme val="minor"/>
    </font>
    <font>
      <b/>
      <sz val="16"/>
      <color rgb="FF00FF00"/>
      <name val="Calibri"/>
      <family val="2"/>
      <scheme val="minor"/>
    </font>
    <font>
      <b/>
      <sz val="9"/>
      <color theme="1"/>
      <name val="Bookman Old Style"/>
      <family val="1"/>
    </font>
    <font>
      <sz val="11"/>
      <color rgb="FF000000"/>
      <name val="Calibri"/>
      <family val="2"/>
    </font>
    <font>
      <sz val="9"/>
      <name val="Arial"/>
      <family val="2"/>
    </font>
    <font>
      <b/>
      <sz val="10"/>
      <color theme="1"/>
      <name val="Calibri"/>
      <family val="2"/>
      <scheme val="minor"/>
    </font>
    <font>
      <sz val="12"/>
      <color theme="1"/>
      <name val="Bookman Old Style"/>
      <family val="1"/>
    </font>
    <font>
      <b/>
      <sz val="12"/>
      <color theme="1"/>
      <name val="Bookman Old Style"/>
      <family val="1"/>
    </font>
  </fonts>
  <fills count="31">
    <fill>
      <patternFill patternType="none"/>
    </fill>
    <fill>
      <patternFill patternType="gray125"/>
    </fill>
    <fill>
      <patternFill patternType="solid">
        <fgColor theme="9" tint="0.7999816888943144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3" tint="0.39997558519241921"/>
        <bgColor indexed="64"/>
      </patternFill>
    </fill>
    <fill>
      <patternFill patternType="solid">
        <fgColor rgb="FF00B050"/>
        <bgColor indexed="64"/>
      </patternFill>
    </fill>
    <fill>
      <patternFill patternType="solid">
        <fgColor theme="6" tint="0.59999389629810485"/>
        <bgColor indexed="64"/>
      </patternFill>
    </fill>
    <fill>
      <patternFill patternType="solid">
        <fgColor theme="3" tint="0.79998168889431442"/>
        <bgColor rgb="FF00B0F0"/>
      </patternFill>
    </fill>
    <fill>
      <patternFill patternType="solid">
        <fgColor theme="0" tint="-0.14999847407452621"/>
        <bgColor indexed="64"/>
      </patternFill>
    </fill>
    <fill>
      <patternFill patternType="solid">
        <fgColor theme="6" tint="-0.499984740745262"/>
        <bgColor indexed="64"/>
      </patternFill>
    </fill>
    <fill>
      <patternFill patternType="solid">
        <fgColor theme="7" tint="0.79998168889431442"/>
        <bgColor indexed="64"/>
      </patternFill>
    </fill>
    <fill>
      <patternFill patternType="solid">
        <fgColor theme="8" tint="-0.249977111117893"/>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2" tint="-0.89999084444715716"/>
        <bgColor indexed="64"/>
      </patternFill>
    </fill>
    <fill>
      <patternFill patternType="solid">
        <fgColor theme="6" tint="-0.249977111117893"/>
        <bgColor indexed="64"/>
      </patternFill>
    </fill>
    <fill>
      <patternFill patternType="solid">
        <fgColor theme="7" tint="-0.249977111117893"/>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F8FA94"/>
        <bgColor indexed="64"/>
      </patternFill>
    </fill>
    <fill>
      <patternFill patternType="solid">
        <fgColor rgb="FFA4FAA4"/>
        <bgColor indexed="64"/>
      </patternFill>
    </fill>
    <fill>
      <patternFill patternType="solid">
        <fgColor theme="0"/>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theme="4"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ck">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15" fillId="0" borderId="0"/>
  </cellStyleXfs>
  <cellXfs count="158">
    <xf numFmtId="0" fontId="0" fillId="0" borderId="0" xfId="0"/>
    <xf numFmtId="0" fontId="1" fillId="0" borderId="0" xfId="0" applyFont="1"/>
    <xf numFmtId="0" fontId="1" fillId="4" borderId="1" xfId="0" applyFont="1" applyFill="1" applyBorder="1"/>
    <xf numFmtId="0" fontId="0" fillId="4" borderId="1" xfId="0" applyFill="1" applyBorder="1"/>
    <xf numFmtId="0" fontId="9" fillId="0" borderId="0" xfId="0" applyFont="1"/>
    <xf numFmtId="0" fontId="1" fillId="2" borderId="0" xfId="0" applyFont="1" applyFill="1"/>
    <xf numFmtId="0" fontId="0" fillId="0" borderId="0" xfId="0" applyProtection="1">
      <protection locked="0"/>
    </xf>
    <xf numFmtId="0" fontId="4" fillId="25" borderId="1" xfId="0" applyFont="1" applyFill="1" applyBorder="1" applyAlignment="1" applyProtection="1">
      <alignment horizontal="left"/>
      <protection locked="0"/>
    </xf>
    <xf numFmtId="0" fontId="7" fillId="25" borderId="1" xfId="0" applyFont="1" applyFill="1" applyBorder="1" applyAlignment="1" applyProtection="1">
      <alignment horizontal="left"/>
      <protection locked="0"/>
    </xf>
    <xf numFmtId="0" fontId="0" fillId="25" borderId="1" xfId="0" applyFill="1" applyBorder="1" applyProtection="1">
      <protection locked="0"/>
    </xf>
    <xf numFmtId="0" fontId="7" fillId="25" borderId="3" xfId="0" applyFont="1" applyFill="1" applyBorder="1" applyProtection="1">
      <protection locked="0"/>
    </xf>
    <xf numFmtId="0" fontId="7" fillId="25" borderId="4" xfId="0" applyFont="1" applyFill="1" applyBorder="1" applyProtection="1">
      <protection locked="0"/>
    </xf>
    <xf numFmtId="0" fontId="7" fillId="25" borderId="5" xfId="0" applyFont="1" applyFill="1" applyBorder="1" applyProtection="1">
      <protection locked="0"/>
    </xf>
    <xf numFmtId="0" fontId="4" fillId="26" borderId="3" xfId="0" applyFont="1" applyFill="1" applyBorder="1" applyProtection="1">
      <protection locked="0"/>
    </xf>
    <xf numFmtId="0" fontId="4" fillId="26" borderId="4" xfId="0" applyFont="1" applyFill="1" applyBorder="1" applyProtection="1">
      <protection locked="0"/>
    </xf>
    <xf numFmtId="0" fontId="4" fillId="26" borderId="5" xfId="0" applyFont="1" applyFill="1" applyBorder="1" applyProtection="1">
      <protection locked="0"/>
    </xf>
    <xf numFmtId="0" fontId="0" fillId="6" borderId="1" xfId="0" applyFill="1" applyBorder="1" applyProtection="1">
      <protection locked="0"/>
    </xf>
    <xf numFmtId="0" fontId="3" fillId="12" borderId="1" xfId="0" applyFont="1" applyFill="1" applyBorder="1" applyProtection="1">
      <protection locked="0"/>
    </xf>
    <xf numFmtId="0" fontId="5" fillId="18" borderId="1" xfId="0" applyFont="1" applyFill="1" applyBorder="1" applyAlignment="1" applyProtection="1">
      <alignment horizontal="center"/>
      <protection locked="0"/>
    </xf>
    <xf numFmtId="0" fontId="2" fillId="12" borderId="1" xfId="0" applyFont="1" applyFill="1" applyBorder="1" applyAlignment="1" applyProtection="1">
      <alignment horizontal="center"/>
      <protection locked="0"/>
    </xf>
    <xf numFmtId="0" fontId="3" fillId="7" borderId="1" xfId="0" applyFont="1" applyFill="1" applyBorder="1" applyProtection="1">
      <protection locked="0"/>
    </xf>
    <xf numFmtId="0" fontId="5" fillId="7" borderId="1" xfId="0" applyFont="1" applyFill="1" applyBorder="1" applyAlignment="1" applyProtection="1">
      <alignment horizontal="center"/>
      <protection locked="0"/>
    </xf>
    <xf numFmtId="0" fontId="6" fillId="7" borderId="2" xfId="0" applyFont="1" applyFill="1" applyBorder="1" applyAlignment="1" applyProtection="1">
      <alignment horizontal="left" wrapText="1"/>
      <protection locked="0"/>
    </xf>
    <xf numFmtId="0" fontId="0" fillId="10" borderId="1" xfId="0" applyFill="1" applyBorder="1" applyAlignment="1" applyProtection="1">
      <alignment horizontal="center"/>
      <protection locked="0"/>
    </xf>
    <xf numFmtId="0" fontId="8" fillId="11" borderId="1" xfId="0" applyFont="1" applyFill="1" applyBorder="1" applyAlignment="1" applyProtection="1">
      <alignment horizontal="center" vertical="center" wrapText="1"/>
      <protection locked="0"/>
    </xf>
    <xf numFmtId="0" fontId="0" fillId="0" borderId="1" xfId="0" applyBorder="1" applyProtection="1">
      <protection locked="0"/>
    </xf>
    <xf numFmtId="0" fontId="4" fillId="13" borderId="1" xfId="0" applyFont="1" applyFill="1" applyBorder="1" applyAlignment="1" applyProtection="1">
      <alignment horizontal="left"/>
      <protection locked="0"/>
    </xf>
    <xf numFmtId="0" fontId="7" fillId="13" borderId="1" xfId="0" applyFont="1" applyFill="1" applyBorder="1" applyAlignment="1" applyProtection="1">
      <alignment horizontal="left"/>
      <protection locked="0"/>
    </xf>
    <xf numFmtId="0" fontId="4" fillId="3" borderId="4" xfId="0" applyFont="1" applyFill="1" applyBorder="1" applyAlignment="1" applyProtection="1">
      <alignment horizontal="left"/>
      <protection locked="0"/>
    </xf>
    <xf numFmtId="0" fontId="4" fillId="3" borderId="4" xfId="0" applyFont="1" applyFill="1" applyBorder="1" applyProtection="1">
      <protection locked="0"/>
    </xf>
    <xf numFmtId="0" fontId="4" fillId="13" borderId="3" xfId="0" applyFont="1" applyFill="1" applyBorder="1" applyAlignment="1" applyProtection="1">
      <alignment horizontal="left"/>
      <protection locked="0"/>
    </xf>
    <xf numFmtId="0" fontId="0" fillId="16" borderId="1" xfId="0" applyFill="1" applyBorder="1" applyProtection="1">
      <protection locked="0"/>
    </xf>
    <xf numFmtId="0" fontId="1" fillId="16" borderId="1" xfId="0" applyFont="1" applyFill="1" applyBorder="1" applyProtection="1">
      <protection locked="0"/>
    </xf>
    <xf numFmtId="0" fontId="1" fillId="0" borderId="0" xfId="0" applyFont="1" applyProtection="1">
      <protection locked="0"/>
    </xf>
    <xf numFmtId="0" fontId="3" fillId="16" borderId="1" xfId="0" applyFont="1" applyFill="1" applyBorder="1" applyProtection="1">
      <protection locked="0"/>
    </xf>
    <xf numFmtId="0" fontId="5" fillId="19" borderId="1" xfId="0" applyFont="1" applyFill="1" applyBorder="1" applyAlignment="1" applyProtection="1">
      <alignment horizontal="center"/>
      <protection locked="0"/>
    </xf>
    <xf numFmtId="0" fontId="2" fillId="16" borderId="1" xfId="0" applyFont="1" applyFill="1" applyBorder="1" applyAlignment="1" applyProtection="1">
      <alignment horizontal="center"/>
      <protection locked="0"/>
    </xf>
    <xf numFmtId="0" fontId="3" fillId="14" borderId="1" xfId="0" applyFont="1" applyFill="1" applyBorder="1" applyProtection="1">
      <protection locked="0"/>
    </xf>
    <xf numFmtId="0" fontId="2" fillId="14" borderId="1" xfId="0" applyFont="1" applyFill="1" applyBorder="1" applyAlignment="1" applyProtection="1">
      <alignment horizontal="center"/>
      <protection locked="0"/>
    </xf>
    <xf numFmtId="0" fontId="5" fillId="14" borderId="1" xfId="0" applyFont="1" applyFill="1" applyBorder="1" applyAlignment="1" applyProtection="1">
      <alignment horizontal="center"/>
      <protection locked="0"/>
    </xf>
    <xf numFmtId="0" fontId="6" fillId="14" borderId="2" xfId="0" applyFont="1" applyFill="1" applyBorder="1" applyAlignment="1" applyProtection="1">
      <alignment horizontal="left" wrapText="1"/>
      <protection locked="0"/>
    </xf>
    <xf numFmtId="0" fontId="1" fillId="4" borderId="1" xfId="0" applyFont="1" applyFill="1" applyBorder="1" applyAlignment="1">
      <alignment textRotation="90" wrapText="1"/>
    </xf>
    <xf numFmtId="0" fontId="1" fillId="23" borderId="1" xfId="0" applyFont="1" applyFill="1" applyBorder="1" applyAlignment="1">
      <alignment textRotation="90" wrapText="1"/>
    </xf>
    <xf numFmtId="0" fontId="1" fillId="5" borderId="1" xfId="0" applyFont="1" applyFill="1" applyBorder="1" applyAlignment="1">
      <alignment textRotation="90" wrapText="1"/>
    </xf>
    <xf numFmtId="0" fontId="0" fillId="0" borderId="0" xfId="0" applyAlignment="1">
      <alignment wrapText="1"/>
    </xf>
    <xf numFmtId="0" fontId="1" fillId="23" borderId="1" xfId="0" applyFont="1" applyFill="1" applyBorder="1"/>
    <xf numFmtId="0" fontId="0" fillId="15" borderId="1" xfId="0" applyFill="1" applyBorder="1"/>
    <xf numFmtId="0" fontId="0" fillId="23" borderId="1" xfId="0" applyFill="1" applyBorder="1"/>
    <xf numFmtId="0" fontId="0" fillId="5" borderId="1" xfId="0" applyFill="1" applyBorder="1"/>
    <xf numFmtId="0" fontId="0" fillId="9" borderId="1" xfId="0" applyFill="1" applyBorder="1"/>
    <xf numFmtId="0" fontId="1" fillId="13" borderId="1" xfId="0" applyFont="1" applyFill="1" applyBorder="1"/>
    <xf numFmtId="0" fontId="1" fillId="20" borderId="1" xfId="0" applyFont="1" applyFill="1" applyBorder="1"/>
    <xf numFmtId="0" fontId="0" fillId="2" borderId="1" xfId="0" applyFill="1" applyBorder="1"/>
    <xf numFmtId="0" fontId="9" fillId="0" borderId="0" xfId="0" applyFont="1" applyProtection="1">
      <protection locked="0"/>
    </xf>
    <xf numFmtId="0" fontId="2" fillId="14" borderId="0" xfId="0" applyFont="1" applyFill="1" applyProtection="1">
      <protection locked="0"/>
    </xf>
    <xf numFmtId="0" fontId="1" fillId="20" borderId="0" xfId="0" applyFont="1" applyFill="1" applyProtection="1">
      <protection locked="0"/>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 fillId="6" borderId="1" xfId="0" applyFont="1" applyFill="1" applyBorder="1" applyProtection="1">
      <protection locked="0"/>
    </xf>
    <xf numFmtId="0" fontId="0" fillId="11" borderId="1" xfId="0" applyFill="1" applyBorder="1" applyAlignment="1" applyProtection="1">
      <alignment horizontal="center" vertical="center"/>
      <protection locked="0"/>
    </xf>
    <xf numFmtId="0" fontId="0" fillId="8" borderId="0" xfId="0" applyFill="1"/>
    <xf numFmtId="0" fontId="0" fillId="0" borderId="1" xfId="0" applyBorder="1" applyAlignment="1" applyProtection="1">
      <alignment horizontal="center" vertical="center"/>
      <protection locked="0"/>
    </xf>
    <xf numFmtId="0" fontId="4" fillId="25" borderId="3" xfId="0" applyFont="1" applyFill="1" applyBorder="1" applyAlignment="1" applyProtection="1">
      <alignment horizontal="left"/>
      <protection locked="0"/>
    </xf>
    <xf numFmtId="0" fontId="4" fillId="25" borderId="4" xfId="0" applyFont="1" applyFill="1" applyBorder="1" applyAlignment="1" applyProtection="1">
      <alignment horizontal="left"/>
      <protection locked="0"/>
    </xf>
    <xf numFmtId="0" fontId="2" fillId="29" borderId="1" xfId="0" applyFont="1" applyFill="1" applyBorder="1" applyAlignment="1" applyProtection="1">
      <alignment horizontal="center"/>
      <protection locked="0"/>
    </xf>
    <xf numFmtId="0" fontId="2" fillId="7" borderId="1" xfId="0" applyFont="1" applyFill="1" applyBorder="1" applyAlignment="1" applyProtection="1">
      <alignment horizontal="center"/>
      <protection locked="0"/>
    </xf>
    <xf numFmtId="0" fontId="5" fillId="30" borderId="1" xfId="0" applyFont="1" applyFill="1" applyBorder="1" applyAlignment="1" applyProtection="1">
      <alignment horizontal="center"/>
      <protection locked="0"/>
    </xf>
    <xf numFmtId="0" fontId="16" fillId="0" borderId="1" xfId="0" applyFont="1" applyBorder="1" applyAlignment="1" applyProtection="1">
      <alignment horizontal="center"/>
      <protection locked="0"/>
    </xf>
    <xf numFmtId="0" fontId="2" fillId="17" borderId="1" xfId="0" applyFont="1" applyFill="1" applyBorder="1"/>
    <xf numFmtId="0" fontId="17" fillId="0" borderId="1" xfId="0" applyFont="1" applyBorder="1" applyAlignment="1">
      <alignment horizontal="center" wrapText="1"/>
    </xf>
    <xf numFmtId="0" fontId="1" fillId="0" borderId="1" xfId="0" applyFont="1" applyBorder="1" applyAlignment="1">
      <alignment horizontal="center" vertical="center"/>
    </xf>
    <xf numFmtId="0" fontId="1" fillId="21" borderId="1" xfId="0" applyFont="1" applyFill="1" applyBorder="1" applyAlignment="1">
      <alignment horizontal="center" vertical="center"/>
    </xf>
    <xf numFmtId="0" fontId="0" fillId="11" borderId="1" xfId="0" applyFill="1" applyBorder="1" applyProtection="1">
      <protection locked="0"/>
    </xf>
    <xf numFmtId="0" fontId="9" fillId="0" borderId="0" xfId="0" applyFont="1" applyFill="1"/>
    <xf numFmtId="0" fontId="0" fillId="0" borderId="0" xfId="0" applyFill="1"/>
    <xf numFmtId="0" fontId="1" fillId="0" borderId="0" xfId="0" applyFont="1" applyFill="1"/>
    <xf numFmtId="0" fontId="2" fillId="0" borderId="0" xfId="0" applyFont="1" applyFill="1"/>
    <xf numFmtId="0" fontId="13" fillId="24" borderId="0" xfId="0" applyFont="1" applyFill="1" applyAlignment="1" applyProtection="1">
      <alignment horizontal="center" wrapText="1"/>
      <protection locked="0"/>
    </xf>
    <xf numFmtId="0" fontId="7" fillId="22" borderId="1" xfId="0" applyFont="1" applyFill="1" applyBorder="1" applyAlignment="1" applyProtection="1">
      <alignment horizontal="center"/>
      <protection locked="0"/>
    </xf>
    <xf numFmtId="0" fontId="1" fillId="22" borderId="1" xfId="0" applyFont="1" applyFill="1" applyBorder="1" applyProtection="1">
      <protection locked="0"/>
    </xf>
    <xf numFmtId="0" fontId="7" fillId="6" borderId="1" xfId="0" applyFont="1" applyFill="1" applyBorder="1" applyAlignment="1" applyProtection="1">
      <alignment horizontal="center"/>
      <protection locked="0"/>
    </xf>
    <xf numFmtId="0" fontId="1" fillId="6" borderId="1" xfId="0" applyFont="1" applyFill="1" applyBorder="1" applyProtection="1">
      <protection locked="0"/>
    </xf>
    <xf numFmtId="0" fontId="1" fillId="4" borderId="6" xfId="0" applyFont="1" applyFill="1" applyBorder="1" applyAlignment="1">
      <alignment horizontal="center"/>
    </xf>
    <xf numFmtId="0" fontId="7" fillId="22" borderId="3" xfId="0" applyFont="1" applyFill="1" applyBorder="1" applyAlignment="1" applyProtection="1">
      <alignment horizontal="center"/>
      <protection locked="0"/>
    </xf>
    <xf numFmtId="0" fontId="1" fillId="22" borderId="4" xfId="0" applyFont="1" applyFill="1" applyBorder="1" applyProtection="1">
      <protection locked="0"/>
    </xf>
    <xf numFmtId="0" fontId="1" fillId="22" borderId="5" xfId="0" applyFont="1" applyFill="1" applyBorder="1" applyProtection="1">
      <protection locked="0"/>
    </xf>
    <xf numFmtId="0" fontId="7" fillId="6" borderId="3" xfId="0" applyFont="1" applyFill="1" applyBorder="1" applyAlignment="1" applyProtection="1">
      <alignment horizontal="center"/>
      <protection locked="0"/>
    </xf>
    <xf numFmtId="0" fontId="1" fillId="6" borderId="4" xfId="0" applyFont="1" applyFill="1" applyBorder="1" applyProtection="1">
      <protection locked="0"/>
    </xf>
    <xf numFmtId="0" fontId="1" fillId="6" borderId="5" xfId="0" applyFont="1" applyFill="1" applyBorder="1" applyProtection="1">
      <protection locked="0"/>
    </xf>
    <xf numFmtId="0" fontId="4" fillId="25" borderId="3" xfId="0" applyFont="1" applyFill="1" applyBorder="1" applyAlignment="1" applyProtection="1">
      <alignment horizontal="left"/>
      <protection locked="0"/>
    </xf>
    <xf numFmtId="0" fontId="4" fillId="25" borderId="4" xfId="0" applyFont="1" applyFill="1" applyBorder="1" applyAlignment="1" applyProtection="1">
      <alignment horizontal="left"/>
      <protection locked="0"/>
    </xf>
    <xf numFmtId="0" fontId="4" fillId="25" borderId="5" xfId="0" applyFont="1" applyFill="1" applyBorder="1" applyAlignment="1" applyProtection="1">
      <alignment horizontal="left"/>
      <protection locked="0"/>
    </xf>
    <xf numFmtId="0" fontId="4" fillId="26" borderId="3" xfId="0" applyFont="1" applyFill="1" applyBorder="1" applyAlignment="1" applyProtection="1">
      <alignment horizontal="left"/>
      <protection locked="0"/>
    </xf>
    <xf numFmtId="0" fontId="4" fillId="26" borderId="4" xfId="0" applyFont="1" applyFill="1" applyBorder="1" applyAlignment="1" applyProtection="1">
      <alignment horizontal="left"/>
      <protection locked="0"/>
    </xf>
    <xf numFmtId="0" fontId="4" fillId="26" borderId="5" xfId="0" applyFont="1" applyFill="1" applyBorder="1" applyAlignment="1" applyProtection="1">
      <alignment horizontal="left"/>
      <protection locked="0"/>
    </xf>
    <xf numFmtId="0" fontId="7" fillId="5" borderId="7" xfId="0" applyFont="1" applyFill="1" applyBorder="1" applyAlignment="1" applyProtection="1">
      <alignment horizontal="center" vertical="center" wrapText="1"/>
      <protection locked="0"/>
    </xf>
    <xf numFmtId="0" fontId="7" fillId="5" borderId="0" xfId="0" applyFont="1" applyFill="1" applyAlignment="1" applyProtection="1">
      <alignment horizontal="center" vertical="center" wrapText="1"/>
      <protection locked="0"/>
    </xf>
    <xf numFmtId="0" fontId="7" fillId="2" borderId="7" xfId="0" applyFont="1" applyFill="1" applyBorder="1" applyAlignment="1" applyProtection="1">
      <alignment horizontal="center" vertical="center"/>
      <protection locked="0"/>
    </xf>
    <xf numFmtId="0" fontId="7" fillId="2" borderId="0" xfId="0" applyFont="1" applyFill="1" applyAlignment="1" applyProtection="1">
      <alignment horizontal="center" vertical="center"/>
      <protection locked="0"/>
    </xf>
    <xf numFmtId="0" fontId="10" fillId="24" borderId="0" xfId="0" applyFont="1" applyFill="1" applyAlignment="1" applyProtection="1">
      <alignment horizontal="center" wrapText="1"/>
      <protection locked="0"/>
    </xf>
    <xf numFmtId="0" fontId="4" fillId="26" borderId="4" xfId="0" applyFont="1" applyFill="1" applyBorder="1" applyAlignment="1" applyProtection="1">
      <alignment horizontal="center"/>
      <protection locked="0"/>
    </xf>
    <xf numFmtId="0" fontId="7" fillId="3" borderId="4" xfId="0" applyFont="1" applyFill="1" applyBorder="1" applyAlignment="1" applyProtection="1">
      <alignment horizontal="center"/>
      <protection locked="0"/>
    </xf>
    <xf numFmtId="0" fontId="7" fillId="3" borderId="5" xfId="0" applyFont="1" applyFill="1" applyBorder="1" applyAlignment="1" applyProtection="1">
      <alignment horizontal="center"/>
      <protection locked="0"/>
    </xf>
    <xf numFmtId="0" fontId="4" fillId="26" borderId="1" xfId="0" applyFont="1" applyFill="1" applyBorder="1" applyAlignment="1" applyProtection="1">
      <alignment horizontal="left"/>
      <protection locked="0"/>
    </xf>
    <xf numFmtId="0" fontId="7" fillId="19" borderId="1" xfId="0" applyFont="1" applyFill="1" applyBorder="1" applyAlignment="1" applyProtection="1">
      <alignment horizontal="center"/>
      <protection locked="0"/>
    </xf>
    <xf numFmtId="0" fontId="1" fillId="19" borderId="1" xfId="0" applyFont="1" applyFill="1" applyBorder="1" applyProtection="1">
      <protection locked="0"/>
    </xf>
    <xf numFmtId="0" fontId="7" fillId="16" borderId="1" xfId="0" applyFont="1" applyFill="1" applyBorder="1" applyAlignment="1" applyProtection="1">
      <alignment horizontal="center"/>
      <protection locked="0"/>
    </xf>
    <xf numFmtId="0" fontId="1" fillId="16" borderId="1" xfId="0" applyFont="1" applyFill="1" applyBorder="1" applyProtection="1">
      <protection locked="0"/>
    </xf>
    <xf numFmtId="0" fontId="7" fillId="6" borderId="1" xfId="0" applyFont="1" applyFill="1" applyBorder="1" applyAlignment="1" applyProtection="1">
      <alignment horizontal="center" vertical="center" wrapText="1"/>
      <protection locked="0"/>
    </xf>
    <xf numFmtId="0" fontId="7" fillId="6" borderId="1"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protection locked="0"/>
    </xf>
    <xf numFmtId="0" fontId="0" fillId="27" borderId="1" xfId="0" applyFill="1" applyBorder="1" applyAlignment="1">
      <alignment horizontal="center"/>
    </xf>
    <xf numFmtId="0" fontId="11" fillId="8" borderId="0" xfId="0" applyFont="1" applyFill="1" applyAlignment="1">
      <alignment horizontal="center" vertical="center" wrapText="1"/>
    </xf>
    <xf numFmtId="0" fontId="1" fillId="0" borderId="0" xfId="0" applyFont="1" applyAlignment="1">
      <alignment horizontal="center"/>
    </xf>
    <xf numFmtId="0" fontId="1" fillId="23" borderId="1" xfId="0" applyFont="1" applyFill="1" applyBorder="1" applyAlignment="1">
      <alignment horizontal="center" vertical="center" textRotation="90" wrapText="1"/>
    </xf>
    <xf numFmtId="0" fontId="1" fillId="13" borderId="8" xfId="0" applyFont="1" applyFill="1" applyBorder="1" applyAlignment="1">
      <alignment horizontal="center" textRotation="90" wrapText="1"/>
    </xf>
    <xf numFmtId="0" fontId="1" fillId="13" borderId="9" xfId="0" applyFont="1" applyFill="1" applyBorder="1" applyAlignment="1">
      <alignment horizontal="center" textRotation="90" wrapText="1"/>
    </xf>
    <xf numFmtId="0" fontId="1" fillId="20" borderId="8" xfId="0" applyFont="1" applyFill="1" applyBorder="1" applyAlignment="1">
      <alignment horizontal="center" textRotation="90" wrapText="1"/>
    </xf>
    <xf numFmtId="0" fontId="1" fillId="20" borderId="9" xfId="0" applyFont="1" applyFill="1" applyBorder="1" applyAlignment="1">
      <alignment horizontal="center" textRotation="90" wrapText="1"/>
    </xf>
    <xf numFmtId="0" fontId="1" fillId="15" borderId="1" xfId="0" applyFont="1" applyFill="1" applyBorder="1" applyAlignment="1">
      <alignment horizontal="center" vertical="center" textRotation="90"/>
    </xf>
    <xf numFmtId="0" fontId="1" fillId="2" borderId="1" xfId="0" applyFont="1" applyFill="1" applyBorder="1" applyAlignment="1">
      <alignment horizontal="center" textRotation="90"/>
    </xf>
    <xf numFmtId="0" fontId="1" fillId="4" borderId="1" xfId="0" applyFont="1" applyFill="1" applyBorder="1" applyAlignment="1">
      <alignment horizontal="center" wrapText="1"/>
    </xf>
    <xf numFmtId="0" fontId="1" fillId="5" borderId="3" xfId="0" applyFont="1" applyFill="1" applyBorder="1" applyAlignment="1">
      <alignment horizontal="center" wrapText="1"/>
    </xf>
    <xf numFmtId="0" fontId="1" fillId="5" borderId="5" xfId="0" applyFont="1" applyFill="1" applyBorder="1" applyAlignment="1">
      <alignment horizontal="center" wrapText="1"/>
    </xf>
    <xf numFmtId="0" fontId="1" fillId="9" borderId="1" xfId="0" applyFont="1" applyFill="1" applyBorder="1" applyAlignment="1">
      <alignment horizontal="center" vertical="center" wrapText="1"/>
    </xf>
    <xf numFmtId="0" fontId="1" fillId="23" borderId="1" xfId="0" applyFont="1" applyFill="1" applyBorder="1" applyAlignment="1">
      <alignment horizontal="center" wrapText="1"/>
    </xf>
    <xf numFmtId="0" fontId="1" fillId="9" borderId="1" xfId="0" applyFont="1" applyFill="1" applyBorder="1" applyAlignment="1">
      <alignment horizontal="center" wrapText="1"/>
    </xf>
    <xf numFmtId="0" fontId="12" fillId="8" borderId="0" xfId="0" applyFont="1" applyFill="1" applyAlignment="1" applyProtection="1">
      <alignment horizontal="center" wrapText="1"/>
      <protection locked="0"/>
    </xf>
    <xf numFmtId="0" fontId="1" fillId="9" borderId="9" xfId="0" applyFont="1" applyFill="1" applyBorder="1" applyAlignment="1">
      <alignment textRotation="90" wrapText="1"/>
    </xf>
    <xf numFmtId="0" fontId="1" fillId="5" borderId="4" xfId="0" applyFont="1" applyFill="1" applyBorder="1" applyAlignment="1">
      <alignment horizontal="center" wrapText="1"/>
    </xf>
    <xf numFmtId="0" fontId="1" fillId="22" borderId="3" xfId="0" applyFont="1" applyFill="1" applyBorder="1" applyAlignment="1">
      <alignment horizontal="center" vertical="center"/>
    </xf>
    <xf numFmtId="0" fontId="1" fillId="22" borderId="4" xfId="0" applyFont="1" applyFill="1" applyBorder="1" applyAlignment="1">
      <alignment horizontal="center" vertical="center"/>
    </xf>
    <xf numFmtId="0" fontId="1" fillId="22" borderId="5" xfId="0" applyFont="1" applyFill="1" applyBorder="1" applyAlignment="1">
      <alignment horizontal="center" vertical="center"/>
    </xf>
    <xf numFmtId="0" fontId="0" fillId="15" borderId="1" xfId="0" applyFill="1" applyBorder="1" applyAlignment="1">
      <alignment horizontal="center" vertical="center"/>
    </xf>
    <xf numFmtId="0" fontId="0" fillId="4" borderId="1" xfId="0" applyFill="1" applyBorder="1" applyAlignment="1">
      <alignment horizontal="center" vertical="center"/>
    </xf>
    <xf numFmtId="0" fontId="0" fillId="23" borderId="1" xfId="0" applyFill="1" applyBorder="1" applyAlignment="1">
      <alignment horizontal="center" vertical="center"/>
    </xf>
    <xf numFmtId="0" fontId="0" fillId="5" borderId="1" xfId="0" applyFill="1" applyBorder="1" applyAlignment="1">
      <alignment horizontal="center" vertical="center"/>
    </xf>
    <xf numFmtId="0" fontId="1" fillId="5" borderId="1" xfId="0" applyFont="1" applyFill="1" applyBorder="1" applyAlignment="1">
      <alignment horizontal="center" vertical="center"/>
    </xf>
    <xf numFmtId="0" fontId="0" fillId="9" borderId="1" xfId="0" applyFill="1" applyBorder="1" applyAlignment="1">
      <alignment horizontal="center" vertical="center"/>
    </xf>
    <xf numFmtId="0" fontId="1" fillId="13" borderId="1" xfId="0" applyFont="1" applyFill="1" applyBorder="1" applyAlignment="1">
      <alignment horizontal="center" vertical="center"/>
    </xf>
    <xf numFmtId="0" fontId="1" fillId="20" borderId="1" xfId="0" applyFont="1" applyFill="1" applyBorder="1" applyAlignment="1">
      <alignment horizontal="center" vertical="center"/>
    </xf>
    <xf numFmtId="0" fontId="1" fillId="2" borderId="1" xfId="0" applyFont="1" applyFill="1" applyBorder="1" applyAlignment="1">
      <alignment horizontal="center" vertical="center"/>
    </xf>
    <xf numFmtId="0" fontId="0" fillId="2" borderId="1" xfId="0" applyFill="1" applyBorder="1" applyAlignment="1">
      <alignment horizontal="center" vertical="center"/>
    </xf>
    <xf numFmtId="0" fontId="1" fillId="16" borderId="1" xfId="0" applyFont="1" applyFill="1" applyBorder="1" applyAlignment="1">
      <alignment horizontal="center" vertical="center" wrapText="1"/>
    </xf>
    <xf numFmtId="0" fontId="18" fillId="27" borderId="1" xfId="0" applyFont="1" applyFill="1" applyBorder="1" applyAlignment="1">
      <alignment horizontal="left"/>
    </xf>
    <xf numFmtId="0" fontId="18" fillId="27" borderId="1" xfId="0" applyFont="1" applyFill="1" applyBorder="1" applyAlignment="1">
      <alignment horizontal="left" wrapText="1"/>
    </xf>
    <xf numFmtId="0" fontId="18" fillId="16" borderId="1" xfId="0" applyFont="1" applyFill="1" applyBorder="1" applyAlignment="1">
      <alignment horizontal="left"/>
    </xf>
    <xf numFmtId="0" fontId="18" fillId="28" borderId="1" xfId="0" applyFont="1" applyFill="1" applyBorder="1" applyAlignment="1">
      <alignment horizontal="left"/>
    </xf>
    <xf numFmtId="0" fontId="18" fillId="27" borderId="1" xfId="0" applyFont="1" applyFill="1" applyBorder="1" applyAlignment="1">
      <alignment horizontal="center" vertical="center"/>
    </xf>
    <xf numFmtId="2" fontId="19" fillId="27" borderId="1" xfId="0" applyNumberFormat="1" applyFont="1" applyFill="1" applyBorder="1" applyAlignment="1">
      <alignment horizontal="center" vertical="center"/>
    </xf>
    <xf numFmtId="2" fontId="19" fillId="16" borderId="1" xfId="0" applyNumberFormat="1" applyFont="1" applyFill="1" applyBorder="1" applyAlignment="1">
      <alignment horizontal="center" vertical="center"/>
    </xf>
    <xf numFmtId="1" fontId="18" fillId="0" borderId="1" xfId="0" applyNumberFormat="1" applyFont="1" applyBorder="1" applyAlignment="1">
      <alignment horizontal="center" vertical="center"/>
    </xf>
    <xf numFmtId="2" fontId="18" fillId="0" borderId="1" xfId="0" applyNumberFormat="1" applyFont="1" applyBorder="1" applyAlignment="1">
      <alignment horizontal="center" vertical="center"/>
    </xf>
    <xf numFmtId="2" fontId="19" fillId="28" borderId="1" xfId="0" applyNumberFormat="1" applyFont="1" applyFill="1" applyBorder="1" applyAlignment="1">
      <alignment horizontal="center"/>
    </xf>
    <xf numFmtId="0" fontId="0" fillId="0" borderId="1" xfId="0" applyBorder="1" applyAlignment="1">
      <alignment horizontal="center" vertical="center"/>
    </xf>
    <xf numFmtId="0" fontId="0" fillId="21" borderId="1" xfId="0" applyFill="1" applyBorder="1" applyAlignment="1">
      <alignment horizontal="center" vertical="center"/>
    </xf>
  </cellXfs>
  <cellStyles count="2">
    <cellStyle name="Normal" xfId="0" builtinId="0"/>
    <cellStyle name="Normal 2" xfId="1"/>
  </cellStyles>
  <dxfs count="4">
    <dxf>
      <protection locked="1" hidden="0"/>
    </dxf>
    <dxf>
      <protection locked="1" hidden="0"/>
    </dxf>
    <dxf>
      <protection locked="1" hidden="0"/>
    </dxf>
    <dxf>
      <protection locked="1" hidden="0"/>
    </dxf>
  </dxfs>
  <tableStyles count="0" defaultTableStyle="TableStyleMedium9" defaultPivotStyle="PivotStyleLight16"/>
  <colors>
    <mruColors>
      <color rgb="FFA4FAA4"/>
      <color rgb="FFF8FA94"/>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20" b="1" i="0" u="none" strike="noStrike" kern="1200" baseline="0">
                <a:solidFill>
                  <a:schemeClr val="dk1">
                    <a:lumMod val="75000"/>
                    <a:lumOff val="25000"/>
                  </a:schemeClr>
                </a:solidFill>
                <a:latin typeface="+mn-lt"/>
                <a:ea typeface="+mn-ea"/>
                <a:cs typeface="+mn-cs"/>
              </a:defRPr>
            </a:pPr>
            <a:r>
              <a:rPr lang="en-IN"/>
              <a:t>Quality of Assessment Tools</a:t>
            </a:r>
          </a:p>
        </c:rich>
      </c:tx>
      <c:layout/>
      <c:overlay val="0"/>
      <c:spPr>
        <a:noFill/>
        <a:ln>
          <a:noFill/>
        </a:ln>
        <a:effectLst/>
      </c:spPr>
      <c:txPr>
        <a:bodyPr rot="0" spcFirstLastPara="1" vertOverflow="ellipsis" vert="horz" wrap="square" anchor="ctr" anchorCtr="1"/>
        <a:lstStyle/>
        <a:p>
          <a:pPr>
            <a:defRPr sz="1320" b="1" i="0" u="none" strike="noStrike" kern="1200" baseline="0">
              <a:solidFill>
                <a:schemeClr val="dk1">
                  <a:lumMod val="75000"/>
                  <a:lumOff val="25000"/>
                </a:schemeClr>
              </a:solidFill>
              <a:latin typeface="+mn-lt"/>
              <a:ea typeface="+mn-ea"/>
              <a:cs typeface="+mn-cs"/>
            </a:defRPr>
          </a:pPr>
          <a:endParaRPr lang="en-US"/>
        </a:p>
      </c:txPr>
    </c:title>
    <c:autoTitleDeleted val="0"/>
    <c:plotArea>
      <c:layout/>
      <c:barChart>
        <c:barDir val="col"/>
        <c:grouping val="clustered"/>
        <c:varyColors val="0"/>
        <c:ser>
          <c:idx val="0"/>
          <c:order val="0"/>
          <c:tx>
            <c:v>Blooms Level of the CO</c:v>
          </c:tx>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anchor="ctr" anchorCtr="1"/>
              <a:lstStyle/>
              <a:p>
                <a:pPr>
                  <a:defRPr sz="11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'CO Assessment'!$B$7:$B$11</c:f>
              <c:strCache>
                <c:ptCount val="5"/>
                <c:pt idx="0">
                  <c:v>CO1</c:v>
                </c:pt>
                <c:pt idx="1">
                  <c:v>CO2</c:v>
                </c:pt>
                <c:pt idx="2">
                  <c:v>CO3</c:v>
                </c:pt>
                <c:pt idx="3">
                  <c:v>CO4</c:v>
                </c:pt>
                <c:pt idx="4">
                  <c:v>CO5</c:v>
                </c:pt>
              </c:strCache>
            </c:strRef>
          </c:cat>
          <c:val>
            <c:numRef>
              <c:f>'CO Assessment'!$C$7:$C$11</c:f>
              <c:numCache>
                <c:formatCode>General</c:formatCode>
                <c:ptCount val="5"/>
                <c:pt idx="0">
                  <c:v>4</c:v>
                </c:pt>
                <c:pt idx="1">
                  <c:v>3</c:v>
                </c:pt>
                <c:pt idx="2">
                  <c:v>3</c:v>
                </c:pt>
                <c:pt idx="3">
                  <c:v>4</c:v>
                </c:pt>
                <c:pt idx="4">
                  <c:v>5</c:v>
                </c:pt>
              </c:numCache>
            </c:numRef>
          </c:val>
          <c:extLst>
            <c:ext xmlns:c16="http://schemas.microsoft.com/office/drawing/2014/chart" uri="{C3380CC4-5D6E-409C-BE32-E72D297353CC}">
              <c16:uniqueId val="{00000000-37CA-4040-ABBE-8C268E436BFD}"/>
            </c:ext>
          </c:extLst>
        </c:ser>
        <c:ser>
          <c:idx val="1"/>
          <c:order val="1"/>
          <c:tx>
            <c:v>Average Blooms Level of the Questions used in Assessment</c:v>
          </c:tx>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anchor="ctr" anchorCtr="1"/>
              <a:lstStyle/>
              <a:p>
                <a:pPr>
                  <a:defRPr sz="11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'CO Assessment'!$B$7:$B$11</c:f>
              <c:strCache>
                <c:ptCount val="5"/>
                <c:pt idx="0">
                  <c:v>CO1</c:v>
                </c:pt>
                <c:pt idx="1">
                  <c:v>CO2</c:v>
                </c:pt>
                <c:pt idx="2">
                  <c:v>CO3</c:v>
                </c:pt>
                <c:pt idx="3">
                  <c:v>CO4</c:v>
                </c:pt>
                <c:pt idx="4">
                  <c:v>CO5</c:v>
                </c:pt>
              </c:strCache>
            </c:strRef>
          </c:cat>
          <c:val>
            <c:numRef>
              <c:f>'CO Assessment'!$P$7:$P$11</c:f>
              <c:numCache>
                <c:formatCode>General</c:formatCode>
                <c:ptCount val="5"/>
                <c:pt idx="0">
                  <c:v>3</c:v>
                </c:pt>
                <c:pt idx="1">
                  <c:v>2</c:v>
                </c:pt>
                <c:pt idx="2">
                  <c:v>3</c:v>
                </c:pt>
                <c:pt idx="3">
                  <c:v>3</c:v>
                </c:pt>
                <c:pt idx="4">
                  <c:v>4</c:v>
                </c:pt>
              </c:numCache>
            </c:numRef>
          </c:val>
          <c:extLst>
            <c:ext xmlns:c16="http://schemas.microsoft.com/office/drawing/2014/chart" uri="{C3380CC4-5D6E-409C-BE32-E72D297353CC}">
              <c16:uniqueId val="{00000001-37CA-4040-ABBE-8C268E436BFD}"/>
            </c:ext>
          </c:extLst>
        </c:ser>
        <c:dLbls>
          <c:dLblPos val="inEnd"/>
          <c:showLegendKey val="0"/>
          <c:showVal val="1"/>
          <c:showCatName val="0"/>
          <c:showSerName val="0"/>
          <c:showPercent val="0"/>
          <c:showBubbleSize val="0"/>
        </c:dLbls>
        <c:gapWidth val="65"/>
        <c:axId val="444721192"/>
        <c:axId val="444721520"/>
      </c:barChart>
      <c:catAx>
        <c:axId val="444721192"/>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1100" b="0" i="0" u="none" strike="noStrike" kern="1200" cap="all" baseline="0">
                <a:solidFill>
                  <a:schemeClr val="dk1">
                    <a:lumMod val="75000"/>
                    <a:lumOff val="25000"/>
                  </a:schemeClr>
                </a:solidFill>
                <a:latin typeface="+mn-lt"/>
                <a:ea typeface="+mn-ea"/>
                <a:cs typeface="+mn-cs"/>
              </a:defRPr>
            </a:pPr>
            <a:endParaRPr lang="en-US"/>
          </a:p>
        </c:txPr>
        <c:crossAx val="444721520"/>
        <c:crosses val="autoZero"/>
        <c:auto val="1"/>
        <c:lblAlgn val="ctr"/>
        <c:lblOffset val="100"/>
        <c:noMultiLvlLbl val="0"/>
      </c:catAx>
      <c:valAx>
        <c:axId val="444721520"/>
        <c:scaling>
          <c:orientation val="minMax"/>
        </c:scaling>
        <c:delete val="1"/>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none"/>
        <c:minorTickMark val="none"/>
        <c:tickLblPos val="nextTo"/>
        <c:crossAx val="444721192"/>
        <c:crosses val="autoZero"/>
        <c:crossBetween val="between"/>
      </c:valAx>
      <c:spPr>
        <a:noFill/>
        <a:ln>
          <a:noFill/>
        </a:ln>
        <a:effectLst/>
      </c:spPr>
    </c:plotArea>
    <c:legend>
      <c:legendPos val="b"/>
      <c:layout/>
      <c:overlay val="0"/>
      <c:spPr>
        <a:solidFill>
          <a:schemeClr val="lt1">
            <a:lumMod val="95000"/>
            <a:alpha val="39000"/>
          </a:schemeClr>
        </a:solidFill>
        <a:ln>
          <a:noFill/>
        </a:ln>
        <a:effectLst/>
      </c:spPr>
      <c:txPr>
        <a:bodyPr rot="0" spcFirstLastPara="1" vertOverflow="ellipsis" vert="horz" wrap="square" anchor="ctr" anchorCtr="1"/>
        <a:lstStyle/>
        <a:p>
          <a:pPr>
            <a:defRPr sz="1100" b="0" i="0" u="none" strike="noStrike" kern="1200" baseline="0">
              <a:solidFill>
                <a:schemeClr val="dk1">
                  <a:lumMod val="75000"/>
                  <a:lumOff val="25000"/>
                </a:schemeClr>
              </a:solidFill>
              <a:latin typeface="+mn-lt"/>
              <a:ea typeface="+mn-ea"/>
              <a:cs typeface="+mn-cs"/>
            </a:defRPr>
          </a:pPr>
          <a:endParaRPr lang="en-US"/>
        </a:p>
      </c:txPr>
    </c:legend>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sz="1100"/>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r>
              <a:rPr lang="en-IN"/>
              <a:t>Attainment of COs</a:t>
            </a:r>
          </a:p>
        </c:rich>
      </c:tx>
      <c:layout>
        <c:manualLayout>
          <c:xMode val="edge"/>
          <c:yMode val="edge"/>
          <c:x val="0.23734011373578304"/>
          <c:y val="0"/>
        </c:manualLayout>
      </c:layout>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lotArea>
      <c:layout/>
      <c:barChart>
        <c:barDir val="col"/>
        <c:grouping val="clustered"/>
        <c:varyColors val="0"/>
        <c:ser>
          <c:idx val="0"/>
          <c:order val="0"/>
          <c:tx>
            <c:v>Level</c:v>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dLbls>
            <c:dLbl>
              <c:idx val="0"/>
              <c:layout/>
              <c:tx>
                <c:rich>
                  <a:bodyPr/>
                  <a:lstStyle/>
                  <a:p>
                    <a:fld id="{177CC2F2-F5EA-4A9A-9857-DF83BCD704CA}" type="CELLRANGE">
                      <a:rPr lang="en-IN"/>
                      <a:pPr/>
                      <a:t>[CELLRANGE]</a:t>
                    </a:fld>
                    <a:r>
                      <a:rPr lang="en-IN" baseline="0"/>
                      <a:t> </a:t>
                    </a:r>
                    <a:fld id="{2768F60C-8729-49F8-8EB7-2FB3F731B904}" type="SERIESNAME">
                      <a:rPr lang="en-IN" baseline="0"/>
                      <a:pPr/>
                      <a:t>[SERIES NAME]</a:t>
                    </a:fld>
                    <a:endParaRPr lang="en-IN" baseline="0"/>
                  </a:p>
                </c:rich>
              </c:tx>
              <c:dLblPos val="outEnd"/>
              <c:showLegendKey val="0"/>
              <c:showVal val="0"/>
              <c:showCatName val="0"/>
              <c:showSerName val="1"/>
              <c:showPercent val="0"/>
              <c:showBubbleSize val="0"/>
              <c:separator> </c:separator>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5-6F2B-4C14-B68B-1346AA34D872}"/>
                </c:ext>
              </c:extLst>
            </c:dLbl>
            <c:dLbl>
              <c:idx val="1"/>
              <c:layout/>
              <c:tx>
                <c:rich>
                  <a:bodyPr/>
                  <a:lstStyle/>
                  <a:p>
                    <a:fld id="{56995226-5C79-4C2B-9B81-6D9885E68F9E}" type="CELLRANGE">
                      <a:rPr lang="en-IN"/>
                      <a:pPr/>
                      <a:t>[CELLRANGE]</a:t>
                    </a:fld>
                    <a:r>
                      <a:rPr lang="en-IN" baseline="0"/>
                      <a:t> </a:t>
                    </a:r>
                    <a:fld id="{E28403CD-06C3-4A6C-880D-36E66B5FD6F8}" type="SERIESNAME">
                      <a:rPr lang="en-IN" baseline="0"/>
                      <a:pPr/>
                      <a:t>[SERIES NAME]</a:t>
                    </a:fld>
                    <a:endParaRPr lang="en-IN" baseline="0"/>
                  </a:p>
                </c:rich>
              </c:tx>
              <c:dLblPos val="outEnd"/>
              <c:showLegendKey val="0"/>
              <c:showVal val="0"/>
              <c:showCatName val="0"/>
              <c:showSerName val="1"/>
              <c:showPercent val="0"/>
              <c:showBubbleSize val="0"/>
              <c:separator> </c:separator>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6-6F2B-4C14-B68B-1346AA34D872}"/>
                </c:ext>
              </c:extLst>
            </c:dLbl>
            <c:dLbl>
              <c:idx val="2"/>
              <c:layout/>
              <c:tx>
                <c:rich>
                  <a:bodyPr/>
                  <a:lstStyle/>
                  <a:p>
                    <a:fld id="{3F82985D-9C5B-468B-AB39-EBFA1D865B29}" type="CELLRANGE">
                      <a:rPr lang="en-IN"/>
                      <a:pPr/>
                      <a:t>[CELLRANGE]</a:t>
                    </a:fld>
                    <a:r>
                      <a:rPr lang="en-IN" baseline="0"/>
                      <a:t> </a:t>
                    </a:r>
                    <a:fld id="{FAD2269C-6D6E-47F7-B5CA-6B25DCF94967}" type="SERIESNAME">
                      <a:rPr lang="en-IN" baseline="0"/>
                      <a:pPr/>
                      <a:t>[SERIES NAME]</a:t>
                    </a:fld>
                    <a:endParaRPr lang="en-IN" baseline="0"/>
                  </a:p>
                </c:rich>
              </c:tx>
              <c:dLblPos val="outEnd"/>
              <c:showLegendKey val="0"/>
              <c:showVal val="0"/>
              <c:showCatName val="0"/>
              <c:showSerName val="1"/>
              <c:showPercent val="0"/>
              <c:showBubbleSize val="0"/>
              <c:separator> </c:separator>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7-6F2B-4C14-B68B-1346AA34D872}"/>
                </c:ext>
              </c:extLst>
            </c:dLbl>
            <c:dLbl>
              <c:idx val="3"/>
              <c:layout/>
              <c:tx>
                <c:rich>
                  <a:bodyPr/>
                  <a:lstStyle/>
                  <a:p>
                    <a:fld id="{FB6A9268-D0CB-4B49-866B-2B45127DEDCB}" type="CELLRANGE">
                      <a:rPr lang="en-IN"/>
                      <a:pPr/>
                      <a:t>[CELLRANGE]</a:t>
                    </a:fld>
                    <a:r>
                      <a:rPr lang="en-IN" baseline="0"/>
                      <a:t> </a:t>
                    </a:r>
                    <a:fld id="{F602DE83-1FD1-4EA5-9B52-379A31DAD925}" type="SERIESNAME">
                      <a:rPr lang="en-IN" baseline="0"/>
                      <a:pPr/>
                      <a:t>[SERIES NAME]</a:t>
                    </a:fld>
                    <a:endParaRPr lang="en-IN" baseline="0"/>
                  </a:p>
                </c:rich>
              </c:tx>
              <c:dLblPos val="outEnd"/>
              <c:showLegendKey val="0"/>
              <c:showVal val="0"/>
              <c:showCatName val="0"/>
              <c:showSerName val="1"/>
              <c:showPercent val="0"/>
              <c:showBubbleSize val="0"/>
              <c:separator> </c:separator>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8-6F2B-4C14-B68B-1346AA34D872}"/>
                </c:ext>
              </c:extLst>
            </c:dLbl>
            <c:dLbl>
              <c:idx val="4"/>
              <c:layout/>
              <c:tx>
                <c:rich>
                  <a:bodyPr/>
                  <a:lstStyle/>
                  <a:p>
                    <a:fld id="{6CE3189E-0BCE-425F-BEE9-7A63DF60D5B4}" type="CELLRANGE">
                      <a:rPr lang="en-IN"/>
                      <a:pPr/>
                      <a:t>[CELLRANGE]</a:t>
                    </a:fld>
                    <a:r>
                      <a:rPr lang="en-IN" baseline="0"/>
                      <a:t> </a:t>
                    </a:r>
                    <a:fld id="{4FBC5C51-D64B-4498-8824-A1A7EBB6608A}" type="SERIESNAME">
                      <a:rPr lang="en-IN" baseline="0"/>
                      <a:pPr/>
                      <a:t>[SERIES NAME]</a:t>
                    </a:fld>
                    <a:endParaRPr lang="en-IN" baseline="0"/>
                  </a:p>
                </c:rich>
              </c:tx>
              <c:dLblPos val="outEnd"/>
              <c:showLegendKey val="0"/>
              <c:showVal val="0"/>
              <c:showCatName val="0"/>
              <c:showSerName val="1"/>
              <c:showPercent val="0"/>
              <c:showBubbleSize val="0"/>
              <c:separator> </c:separator>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9-6F2B-4C14-B68B-1346AA34D872}"/>
                </c:ext>
              </c:extLst>
            </c:dLbl>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0"/>
            <c:showCatName val="0"/>
            <c:showSerName val="1"/>
            <c:showPercent val="0"/>
            <c:showBubbleSize val="0"/>
            <c:separator> </c:separator>
            <c:showLeaderLines val="0"/>
            <c:extLst>
              <c:ext xmlns:c15="http://schemas.microsoft.com/office/drawing/2012/chart" uri="{CE6537A1-D6FC-4f65-9D91-7224C49458BB}">
                <c15:layout/>
                <c15:showDataLabelsRange val="1"/>
                <c15:showLeaderLines val="1"/>
                <c15:leaderLines>
                  <c:spPr>
                    <a:ln w="9525">
                      <a:solidFill>
                        <a:schemeClr val="tx1">
                          <a:lumMod val="35000"/>
                          <a:lumOff val="65000"/>
                        </a:schemeClr>
                      </a:solidFill>
                    </a:ln>
                    <a:effectLst/>
                  </c:spPr>
                </c15:leaderLines>
              </c:ext>
            </c:extLst>
          </c:dLbls>
          <c:cat>
            <c:strRef>
              <c:f>'CO Assessment'!$B$7:$B$11</c:f>
              <c:strCache>
                <c:ptCount val="5"/>
                <c:pt idx="0">
                  <c:v>CO1</c:v>
                </c:pt>
                <c:pt idx="1">
                  <c:v>CO2</c:v>
                </c:pt>
                <c:pt idx="2">
                  <c:v>CO3</c:v>
                </c:pt>
                <c:pt idx="3">
                  <c:v>CO4</c:v>
                </c:pt>
                <c:pt idx="4">
                  <c:v>CO5</c:v>
                </c:pt>
              </c:strCache>
            </c:strRef>
          </c:cat>
          <c:val>
            <c:numRef>
              <c:f>'CO Assessment'!$Q$7:$Q$11</c:f>
              <c:numCache>
                <c:formatCode>General</c:formatCode>
                <c:ptCount val="5"/>
                <c:pt idx="0">
                  <c:v>1</c:v>
                </c:pt>
                <c:pt idx="1">
                  <c:v>0.85</c:v>
                </c:pt>
                <c:pt idx="2">
                  <c:v>0.7</c:v>
                </c:pt>
                <c:pt idx="3">
                  <c:v>0.65</c:v>
                </c:pt>
                <c:pt idx="4">
                  <c:v>0.53</c:v>
                </c:pt>
              </c:numCache>
            </c:numRef>
          </c:val>
          <c:extLst>
            <c:ext xmlns:c15="http://schemas.microsoft.com/office/drawing/2012/chart" uri="{02D57815-91ED-43cb-92C2-25804820EDAC}">
              <c15:datalabelsRange>
                <c15:f>'CO Assessment'!$R$7:$R$11</c15:f>
                <c15:dlblRangeCache>
                  <c:ptCount val="5"/>
                  <c:pt idx="0">
                    <c:v>3</c:v>
                  </c:pt>
                  <c:pt idx="1">
                    <c:v>2.4</c:v>
                  </c:pt>
                  <c:pt idx="2">
                    <c:v>1.2</c:v>
                  </c:pt>
                  <c:pt idx="3">
                    <c:v>1.2</c:v>
                  </c:pt>
                  <c:pt idx="4">
                    <c:v>1.2</c:v>
                  </c:pt>
                </c15:dlblRangeCache>
              </c15:datalabelsRange>
            </c:ext>
            <c:ext xmlns:c16="http://schemas.microsoft.com/office/drawing/2014/chart" uri="{C3380CC4-5D6E-409C-BE32-E72D297353CC}">
              <c16:uniqueId val="{00000000-6F2B-4C14-B68B-1346AA34D872}"/>
            </c:ext>
          </c:extLst>
        </c:ser>
        <c:dLbls>
          <c:showLegendKey val="0"/>
          <c:showVal val="1"/>
          <c:showCatName val="0"/>
          <c:showSerName val="0"/>
          <c:showPercent val="0"/>
          <c:showBubbleSize val="0"/>
        </c:dLbls>
        <c:gapWidth val="164"/>
        <c:overlap val="-22"/>
        <c:axId val="437216376"/>
        <c:axId val="437216704"/>
      </c:barChart>
      <c:catAx>
        <c:axId val="437216376"/>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7216704"/>
        <c:crosses val="autoZero"/>
        <c:auto val="1"/>
        <c:lblAlgn val="ctr"/>
        <c:lblOffset val="100"/>
        <c:noMultiLvlLbl val="0"/>
      </c:catAx>
      <c:valAx>
        <c:axId val="437216704"/>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721637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5">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0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18</xdr:col>
      <xdr:colOff>504824</xdr:colOff>
      <xdr:row>3</xdr:row>
      <xdr:rowOff>0</xdr:rowOff>
    </xdr:from>
    <xdr:to>
      <xdr:col>26</xdr:col>
      <xdr:colOff>590549</xdr:colOff>
      <xdr:row>12</xdr:row>
      <xdr:rowOff>180975</xdr:rowOff>
    </xdr:to>
    <xdr:graphicFrame macro="">
      <xdr:nvGraphicFramePr>
        <xdr:cNvPr id="5" name="Chart 4">
          <a:extLst>
            <a:ext uri="{FF2B5EF4-FFF2-40B4-BE49-F238E27FC236}">
              <a16:creationId xmlns:a16="http://schemas.microsoft.com/office/drawing/2014/main" id="{C6A5E6E7-3BD4-4D73-B5D9-D60024A50AA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285750</xdr:colOff>
      <xdr:row>14</xdr:row>
      <xdr:rowOff>180975</xdr:rowOff>
    </xdr:from>
    <xdr:to>
      <xdr:col>15</xdr:col>
      <xdr:colOff>314325</xdr:colOff>
      <xdr:row>37</xdr:row>
      <xdr:rowOff>33339</xdr:rowOff>
    </xdr:to>
    <xdr:graphicFrame macro="">
      <xdr:nvGraphicFramePr>
        <xdr:cNvPr id="6" name="Chart 5">
          <a:extLst>
            <a:ext uri="{FF2B5EF4-FFF2-40B4-BE49-F238E27FC236}">
              <a16:creationId xmlns:a16="http://schemas.microsoft.com/office/drawing/2014/main" id="{64BEB14F-5411-4B7B-AB90-2410ED6DC5B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ables/table1.xml><?xml version="1.0" encoding="utf-8"?>
<table xmlns="http://schemas.openxmlformats.org/spreadsheetml/2006/main" id="1" name="Table22" displayName="Table22" ref="U14:V17" totalsRowShown="0" headerRowDxfId="3" dataDxfId="2">
  <autoFilter ref="U14:V17"/>
  <tableColumns count="2">
    <tableColumn id="1" name="IA TARGET %" dataDxfId="1"/>
    <tableColumn id="2" name="TARGET LEVEL" dataDxfId="0"/>
  </tableColumns>
  <tableStyleInfo name="TableStyleMedium2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62"/>
  <sheetViews>
    <sheetView zoomScale="90" zoomScaleNormal="90" workbookViewId="0">
      <pane xSplit="2" ySplit="11" topLeftCell="G12" activePane="bottomRight" state="frozen"/>
      <selection pane="topRight" activeCell="C1" sqref="C1"/>
      <selection pane="bottomLeft" activeCell="A12" sqref="A12"/>
      <selection pane="bottomRight" activeCell="AQ12" sqref="AQ12"/>
    </sheetView>
  </sheetViews>
  <sheetFormatPr defaultRowHeight="15" x14ac:dyDescent="0.25"/>
  <cols>
    <col min="1" max="1" width="5.140625" bestFit="1" customWidth="1"/>
    <col min="2" max="2" width="19.42578125" customWidth="1"/>
    <col min="3" max="3" width="8.7109375" customWidth="1"/>
    <col min="4" max="42" width="4.7109375" customWidth="1"/>
  </cols>
  <sheetData>
    <row r="1" spans="1:42" s="6" customFormat="1" ht="66" customHeight="1" x14ac:dyDescent="0.35">
      <c r="B1" s="79" t="s">
        <v>77</v>
      </c>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79"/>
      <c r="AI1" s="79"/>
    </row>
    <row r="2" spans="1:42" s="6" customFormat="1" x14ac:dyDescent="0.25"/>
    <row r="3" spans="1:42" s="6" customFormat="1" ht="32.25" customHeight="1" x14ac:dyDescent="0.25">
      <c r="A3" s="97" t="s">
        <v>105</v>
      </c>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AP3" s="98"/>
    </row>
    <row r="4" spans="1:42" s="6" customFormat="1" ht="15.75" x14ac:dyDescent="0.25">
      <c r="A4" s="99" t="s">
        <v>30</v>
      </c>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row>
    <row r="5" spans="1:42" s="6" customFormat="1" ht="15.75" x14ac:dyDescent="0.25">
      <c r="A5" s="7"/>
      <c r="B5" s="8" t="s">
        <v>5</v>
      </c>
      <c r="C5" s="94"/>
      <c r="D5" s="95"/>
      <c r="E5" s="96"/>
      <c r="F5" s="65"/>
      <c r="G5" s="65"/>
      <c r="H5" s="65"/>
      <c r="I5" s="91" t="s">
        <v>4</v>
      </c>
      <c r="J5" s="92"/>
      <c r="K5" s="92"/>
      <c r="L5" s="93"/>
      <c r="M5" s="94"/>
      <c r="N5" s="96"/>
      <c r="O5" s="65"/>
      <c r="P5" s="64"/>
      <c r="Q5" s="9"/>
      <c r="R5" s="9"/>
      <c r="S5" s="9"/>
      <c r="T5" s="9"/>
      <c r="U5" s="9"/>
      <c r="V5" s="9"/>
      <c r="W5" s="9"/>
      <c r="X5" s="9"/>
      <c r="Y5" s="10" t="s">
        <v>14</v>
      </c>
      <c r="Z5" s="11"/>
      <c r="AA5" s="11"/>
      <c r="AB5" s="11"/>
      <c r="AC5" s="12"/>
      <c r="AD5" s="13"/>
      <c r="AE5" s="14"/>
      <c r="AF5" s="14"/>
      <c r="AG5" s="14"/>
      <c r="AH5" s="14"/>
      <c r="AI5" s="14"/>
      <c r="AJ5" s="14"/>
      <c r="AK5" s="14"/>
      <c r="AL5" s="15"/>
      <c r="AM5" s="9"/>
      <c r="AN5" s="9"/>
      <c r="AO5" s="9"/>
      <c r="AP5" s="9"/>
    </row>
    <row r="6" spans="1:42" s="6" customFormat="1" ht="15.75" x14ac:dyDescent="0.25">
      <c r="A6" s="64"/>
      <c r="B6" s="8" t="s">
        <v>27</v>
      </c>
      <c r="C6" s="94"/>
      <c r="D6" s="95"/>
      <c r="E6" s="96"/>
      <c r="F6" s="65"/>
      <c r="G6" s="65"/>
      <c r="H6" s="65"/>
      <c r="I6" s="65"/>
      <c r="J6" s="65"/>
      <c r="K6" s="65"/>
      <c r="L6" s="65"/>
      <c r="M6" s="65"/>
      <c r="N6" s="65"/>
      <c r="O6" s="65"/>
      <c r="P6" s="65"/>
      <c r="Q6" s="7"/>
      <c r="R6" s="7"/>
      <c r="S6" s="7"/>
      <c r="T6" s="7"/>
      <c r="U6" s="7"/>
      <c r="V6" s="7"/>
      <c r="W6" s="7"/>
      <c r="X6" s="7"/>
      <c r="Y6" s="10" t="s">
        <v>3</v>
      </c>
      <c r="Z6" s="11"/>
      <c r="AA6" s="11"/>
      <c r="AB6" s="11"/>
      <c r="AC6" s="12"/>
      <c r="AD6" s="13"/>
      <c r="AE6" s="14"/>
      <c r="AF6" s="14"/>
      <c r="AG6" s="14"/>
      <c r="AH6" s="14"/>
      <c r="AI6" s="14"/>
      <c r="AJ6" s="14"/>
      <c r="AK6" s="14"/>
      <c r="AL6" s="15"/>
      <c r="AM6" s="7"/>
      <c r="AN6" s="7"/>
      <c r="AO6" s="7"/>
      <c r="AP6" s="7"/>
    </row>
    <row r="7" spans="1:42" s="6" customFormat="1" ht="15.75" x14ac:dyDescent="0.25">
      <c r="A7" s="16"/>
      <c r="B7" s="60" t="s">
        <v>10</v>
      </c>
      <c r="C7" s="85" t="s">
        <v>1</v>
      </c>
      <c r="D7" s="86"/>
      <c r="E7" s="86"/>
      <c r="F7" s="86"/>
      <c r="G7" s="86"/>
      <c r="H7" s="86"/>
      <c r="I7" s="86"/>
      <c r="J7" s="86"/>
      <c r="K7" s="86"/>
      <c r="L7" s="86"/>
      <c r="M7" s="86"/>
      <c r="N7" s="86"/>
      <c r="O7" s="86"/>
      <c r="P7" s="86"/>
      <c r="Q7" s="87"/>
      <c r="R7" s="88" t="s">
        <v>2</v>
      </c>
      <c r="S7" s="89"/>
      <c r="T7" s="89"/>
      <c r="U7" s="89"/>
      <c r="V7" s="89"/>
      <c r="W7" s="89"/>
      <c r="X7" s="89"/>
      <c r="Y7" s="89"/>
      <c r="Z7" s="89"/>
      <c r="AA7" s="89"/>
      <c r="AB7" s="89"/>
      <c r="AC7" s="89"/>
      <c r="AD7" s="89"/>
      <c r="AE7" s="89"/>
      <c r="AF7" s="90"/>
      <c r="AG7" s="80" t="s">
        <v>35</v>
      </c>
      <c r="AH7" s="81"/>
      <c r="AI7" s="81"/>
      <c r="AJ7" s="81"/>
      <c r="AK7" s="81"/>
      <c r="AL7" s="82" t="s">
        <v>36</v>
      </c>
      <c r="AM7" s="83"/>
      <c r="AN7" s="83"/>
      <c r="AO7" s="83"/>
      <c r="AP7" s="83"/>
    </row>
    <row r="8" spans="1:42" s="6" customFormat="1" ht="15.75" x14ac:dyDescent="0.25">
      <c r="A8" s="17"/>
      <c r="B8" s="17" t="s">
        <v>13</v>
      </c>
      <c r="C8" s="18" t="s">
        <v>15</v>
      </c>
      <c r="D8" s="18" t="s">
        <v>16</v>
      </c>
      <c r="E8" s="18" t="s">
        <v>17</v>
      </c>
      <c r="F8" s="18" t="s">
        <v>18</v>
      </c>
      <c r="G8" s="18" t="s">
        <v>19</v>
      </c>
      <c r="H8" s="18" t="s">
        <v>20</v>
      </c>
      <c r="I8" s="18" t="s">
        <v>21</v>
      </c>
      <c r="J8" s="18" t="s">
        <v>22</v>
      </c>
      <c r="K8" s="18" t="s">
        <v>23</v>
      </c>
      <c r="L8" s="18" t="s">
        <v>24</v>
      </c>
      <c r="M8" s="18" t="s">
        <v>25</v>
      </c>
      <c r="N8" s="18" t="s">
        <v>26</v>
      </c>
      <c r="O8" s="18" t="s">
        <v>79</v>
      </c>
      <c r="P8" s="18" t="s">
        <v>80</v>
      </c>
      <c r="Q8" s="18" t="s">
        <v>81</v>
      </c>
      <c r="R8" s="19" t="s">
        <v>15</v>
      </c>
      <c r="S8" s="19" t="s">
        <v>16</v>
      </c>
      <c r="T8" s="19" t="s">
        <v>17</v>
      </c>
      <c r="U8" s="19" t="s">
        <v>18</v>
      </c>
      <c r="V8" s="19" t="s">
        <v>19</v>
      </c>
      <c r="W8" s="19" t="s">
        <v>20</v>
      </c>
      <c r="X8" s="19" t="s">
        <v>21</v>
      </c>
      <c r="Y8" s="19" t="s">
        <v>22</v>
      </c>
      <c r="Z8" s="19" t="s">
        <v>23</v>
      </c>
      <c r="AA8" s="19" t="s">
        <v>24</v>
      </c>
      <c r="AB8" s="19" t="s">
        <v>25</v>
      </c>
      <c r="AC8" s="19" t="s">
        <v>26</v>
      </c>
      <c r="AD8" s="19" t="s">
        <v>79</v>
      </c>
      <c r="AE8" s="19" t="s">
        <v>80</v>
      </c>
      <c r="AF8" s="19" t="s">
        <v>81</v>
      </c>
      <c r="AG8" s="18">
        <v>1</v>
      </c>
      <c r="AH8" s="18">
        <v>2</v>
      </c>
      <c r="AI8" s="18">
        <v>3</v>
      </c>
      <c r="AJ8" s="18">
        <v>4</v>
      </c>
      <c r="AK8" s="18">
        <v>5</v>
      </c>
      <c r="AL8" s="19">
        <v>1</v>
      </c>
      <c r="AM8" s="19">
        <v>2</v>
      </c>
      <c r="AN8" s="19">
        <v>3</v>
      </c>
      <c r="AO8" s="19">
        <v>4</v>
      </c>
      <c r="AP8" s="19">
        <v>5</v>
      </c>
    </row>
    <row r="9" spans="1:42" s="6" customFormat="1" x14ac:dyDescent="0.25">
      <c r="A9" s="20"/>
      <c r="B9" s="20" t="s">
        <v>11</v>
      </c>
      <c r="C9" s="66">
        <v>1</v>
      </c>
      <c r="D9" s="66">
        <v>1</v>
      </c>
      <c r="E9" s="66"/>
      <c r="F9" s="66">
        <v>1</v>
      </c>
      <c r="G9" s="66">
        <v>2</v>
      </c>
      <c r="H9" s="66"/>
      <c r="I9" s="66">
        <v>2</v>
      </c>
      <c r="J9" s="66"/>
      <c r="K9" s="66"/>
      <c r="L9" s="66">
        <v>1</v>
      </c>
      <c r="M9" s="66"/>
      <c r="N9" s="66"/>
      <c r="O9" s="66">
        <v>2</v>
      </c>
      <c r="P9" s="66"/>
      <c r="Q9" s="66"/>
      <c r="R9" s="67">
        <v>3</v>
      </c>
      <c r="S9" s="67"/>
      <c r="T9" s="67"/>
      <c r="U9" s="67">
        <v>3</v>
      </c>
      <c r="V9" s="67"/>
      <c r="W9" s="67"/>
      <c r="X9" s="67">
        <v>4</v>
      </c>
      <c r="Y9" s="67"/>
      <c r="Z9" s="67"/>
      <c r="AA9" s="67">
        <v>4</v>
      </c>
      <c r="AB9" s="67">
        <v>4</v>
      </c>
      <c r="AC9" s="67"/>
      <c r="AD9" s="67">
        <v>5</v>
      </c>
      <c r="AE9" s="67"/>
      <c r="AF9" s="67"/>
      <c r="AG9" s="66">
        <v>2</v>
      </c>
      <c r="AH9" s="66">
        <v>1</v>
      </c>
      <c r="AI9" s="66">
        <v>1</v>
      </c>
      <c r="AJ9" s="66">
        <v>1</v>
      </c>
      <c r="AK9" s="66">
        <v>2</v>
      </c>
      <c r="AL9" s="67">
        <v>3</v>
      </c>
      <c r="AM9" s="67">
        <v>5</v>
      </c>
      <c r="AN9" s="67">
        <v>4</v>
      </c>
      <c r="AO9" s="67">
        <v>3</v>
      </c>
      <c r="AP9" s="67">
        <v>5</v>
      </c>
    </row>
    <row r="10" spans="1:42" s="6" customFormat="1" x14ac:dyDescent="0.25">
      <c r="A10" s="20"/>
      <c r="B10" s="20" t="s">
        <v>34</v>
      </c>
      <c r="C10" s="66">
        <v>1</v>
      </c>
      <c r="D10" s="66">
        <v>2</v>
      </c>
      <c r="E10" s="66"/>
      <c r="F10" s="66">
        <v>3</v>
      </c>
      <c r="G10" s="66">
        <v>3</v>
      </c>
      <c r="H10" s="66"/>
      <c r="I10" s="66">
        <v>1</v>
      </c>
      <c r="J10" s="66"/>
      <c r="K10" s="66"/>
      <c r="L10" s="66">
        <v>4</v>
      </c>
      <c r="M10" s="66"/>
      <c r="N10" s="66"/>
      <c r="O10" s="66">
        <v>1</v>
      </c>
      <c r="P10" s="66"/>
      <c r="Q10" s="66"/>
      <c r="R10" s="67">
        <v>2</v>
      </c>
      <c r="S10" s="67"/>
      <c r="T10" s="67"/>
      <c r="U10" s="67">
        <v>3</v>
      </c>
      <c r="V10" s="67"/>
      <c r="W10" s="67"/>
      <c r="X10" s="67">
        <v>2</v>
      </c>
      <c r="Y10" s="67"/>
      <c r="Z10" s="67"/>
      <c r="AA10" s="67">
        <v>2</v>
      </c>
      <c r="AB10" s="67">
        <v>2</v>
      </c>
      <c r="AC10" s="67"/>
      <c r="AD10" s="67">
        <v>4</v>
      </c>
      <c r="AE10" s="67"/>
      <c r="AF10" s="67"/>
      <c r="AG10" s="66">
        <v>2</v>
      </c>
      <c r="AH10" s="66">
        <v>3</v>
      </c>
      <c r="AI10" s="66">
        <v>2</v>
      </c>
      <c r="AJ10" s="66">
        <v>3</v>
      </c>
      <c r="AK10" s="66">
        <v>3</v>
      </c>
      <c r="AL10" s="67">
        <v>3</v>
      </c>
      <c r="AM10" s="67">
        <v>2</v>
      </c>
      <c r="AN10" s="67">
        <v>3</v>
      </c>
      <c r="AO10" s="67">
        <v>4</v>
      </c>
      <c r="AP10" s="67">
        <v>1</v>
      </c>
    </row>
    <row r="11" spans="1:42" s="6" customFormat="1" ht="32.25" customHeight="1" x14ac:dyDescent="0.25">
      <c r="A11" s="21" t="s">
        <v>0</v>
      </c>
      <c r="B11" s="22" t="s">
        <v>12</v>
      </c>
      <c r="C11" s="68">
        <v>5</v>
      </c>
      <c r="D11" s="68">
        <v>3</v>
      </c>
      <c r="E11" s="68"/>
      <c r="F11" s="68">
        <v>8</v>
      </c>
      <c r="G11" s="68"/>
      <c r="H11" s="68"/>
      <c r="I11" s="68">
        <v>8</v>
      </c>
      <c r="J11" s="68"/>
      <c r="K11" s="68"/>
      <c r="L11" s="68">
        <v>8</v>
      </c>
      <c r="M11" s="68"/>
      <c r="N11" s="68"/>
      <c r="O11" s="68">
        <v>8</v>
      </c>
      <c r="P11" s="68"/>
      <c r="Q11" s="68"/>
      <c r="R11" s="67">
        <v>8</v>
      </c>
      <c r="S11" s="67"/>
      <c r="T11" s="67"/>
      <c r="U11" s="67">
        <v>8</v>
      </c>
      <c r="V11" s="67"/>
      <c r="W11" s="67"/>
      <c r="X11" s="67">
        <v>8</v>
      </c>
      <c r="Y11" s="67"/>
      <c r="Z11" s="67"/>
      <c r="AA11" s="67">
        <v>5</v>
      </c>
      <c r="AB11" s="67">
        <v>3</v>
      </c>
      <c r="AC11" s="67"/>
      <c r="AD11" s="67">
        <v>8</v>
      </c>
      <c r="AE11" s="67"/>
      <c r="AF11" s="67"/>
      <c r="AG11" s="68">
        <v>1</v>
      </c>
      <c r="AH11" s="68">
        <v>1</v>
      </c>
      <c r="AI11" s="68">
        <v>1</v>
      </c>
      <c r="AJ11" s="68">
        <v>1</v>
      </c>
      <c r="AK11" s="68">
        <v>1</v>
      </c>
      <c r="AL11" s="67">
        <v>1</v>
      </c>
      <c r="AM11" s="67">
        <v>1</v>
      </c>
      <c r="AN11" s="67">
        <v>1</v>
      </c>
      <c r="AO11" s="67">
        <v>1</v>
      </c>
      <c r="AP11" s="67">
        <v>1</v>
      </c>
    </row>
    <row r="12" spans="1:42" s="6" customFormat="1" ht="18" customHeight="1" x14ac:dyDescent="0.25">
      <c r="A12" s="23">
        <v>1</v>
      </c>
      <c r="B12" s="69"/>
      <c r="C12" s="25">
        <v>5</v>
      </c>
      <c r="D12" s="25">
        <v>3</v>
      </c>
      <c r="E12" s="25"/>
      <c r="F12" s="25">
        <v>7</v>
      </c>
      <c r="G12" s="25"/>
      <c r="H12" s="25"/>
      <c r="I12" s="25">
        <v>6</v>
      </c>
      <c r="J12" s="25"/>
      <c r="K12" s="25"/>
      <c r="L12" s="25">
        <v>7</v>
      </c>
      <c r="M12" s="25"/>
      <c r="N12" s="25"/>
      <c r="O12" s="25">
        <v>6</v>
      </c>
      <c r="P12" s="25"/>
      <c r="Q12" s="25"/>
      <c r="R12" s="25">
        <v>6</v>
      </c>
      <c r="S12" s="25"/>
      <c r="T12" s="25"/>
      <c r="U12" s="25">
        <v>5</v>
      </c>
      <c r="V12" s="25"/>
      <c r="W12" s="25"/>
      <c r="X12" s="25">
        <v>4</v>
      </c>
      <c r="Y12" s="25"/>
      <c r="Z12" s="25"/>
      <c r="AA12" s="25">
        <v>2</v>
      </c>
      <c r="AB12" s="25">
        <v>3</v>
      </c>
      <c r="AC12" s="25"/>
      <c r="AD12" s="25">
        <v>4</v>
      </c>
      <c r="AE12" s="25"/>
      <c r="AF12" s="25"/>
      <c r="AG12" s="25">
        <v>1</v>
      </c>
      <c r="AH12" s="25">
        <v>1</v>
      </c>
      <c r="AI12" s="25">
        <v>1</v>
      </c>
      <c r="AJ12" s="25">
        <v>1</v>
      </c>
      <c r="AK12" s="25">
        <v>1</v>
      </c>
      <c r="AL12" s="25">
        <v>1</v>
      </c>
      <c r="AM12" s="25">
        <v>1</v>
      </c>
      <c r="AN12" s="25">
        <v>1</v>
      </c>
      <c r="AO12" s="25">
        <v>1</v>
      </c>
      <c r="AP12" s="25">
        <v>1</v>
      </c>
    </row>
    <row r="13" spans="1:42" s="6" customFormat="1" ht="18" customHeight="1" x14ac:dyDescent="0.25">
      <c r="A13" s="23">
        <v>2</v>
      </c>
      <c r="B13" s="69"/>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row>
    <row r="14" spans="1:42" s="6" customFormat="1" ht="18" customHeight="1" x14ac:dyDescent="0.25">
      <c r="A14" s="23">
        <v>3</v>
      </c>
      <c r="B14" s="69"/>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row>
    <row r="15" spans="1:42" s="6" customFormat="1" ht="18" customHeight="1" x14ac:dyDescent="0.25">
      <c r="A15" s="23">
        <v>4</v>
      </c>
      <c r="B15" s="69"/>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row>
    <row r="16" spans="1:42" s="6" customFormat="1" ht="18" customHeight="1" x14ac:dyDescent="0.25">
      <c r="A16" s="23">
        <v>5</v>
      </c>
      <c r="B16" s="69"/>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row>
    <row r="17" spans="1:42" s="6" customFormat="1" ht="18" customHeight="1" x14ac:dyDescent="0.25">
      <c r="A17" s="23">
        <v>6</v>
      </c>
      <c r="B17" s="69"/>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row>
    <row r="18" spans="1:42" s="6" customFormat="1" ht="18" customHeight="1" x14ac:dyDescent="0.25">
      <c r="A18" s="23">
        <v>7</v>
      </c>
      <c r="B18" s="69"/>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row>
    <row r="19" spans="1:42" s="6" customFormat="1" ht="18" customHeight="1" x14ac:dyDescent="0.25">
      <c r="A19" s="23">
        <v>8</v>
      </c>
      <c r="B19" s="69"/>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row>
    <row r="20" spans="1:42" s="6" customFormat="1" ht="18" customHeight="1" x14ac:dyDescent="0.25">
      <c r="A20" s="23">
        <v>9</v>
      </c>
      <c r="B20" s="69"/>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row>
    <row r="21" spans="1:42" s="6" customFormat="1" ht="18" customHeight="1" x14ac:dyDescent="0.25">
      <c r="A21" s="23">
        <v>10</v>
      </c>
      <c r="B21" s="69"/>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row>
    <row r="22" spans="1:42" s="6" customFormat="1" ht="18" customHeight="1" x14ac:dyDescent="0.25">
      <c r="A22" s="23">
        <v>11</v>
      </c>
      <c r="B22" s="69"/>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row>
    <row r="23" spans="1:42" s="6" customFormat="1" ht="18" customHeight="1" x14ac:dyDescent="0.25">
      <c r="A23" s="23">
        <v>12</v>
      </c>
      <c r="B23" s="69"/>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row>
    <row r="24" spans="1:42" s="6" customFormat="1" ht="18" customHeight="1" x14ac:dyDescent="0.25">
      <c r="A24" s="23">
        <v>13</v>
      </c>
      <c r="B24" s="69"/>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row>
    <row r="25" spans="1:42" s="6" customFormat="1" ht="18" customHeight="1" x14ac:dyDescent="0.25">
      <c r="A25" s="23">
        <v>14</v>
      </c>
      <c r="B25" s="69"/>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row>
    <row r="26" spans="1:42" s="6" customFormat="1" ht="18" customHeight="1" x14ac:dyDescent="0.25">
      <c r="A26" s="23">
        <v>15</v>
      </c>
      <c r="B26" s="69"/>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row>
    <row r="27" spans="1:42" s="6" customFormat="1" ht="18" customHeight="1" x14ac:dyDescent="0.25">
      <c r="A27" s="23">
        <v>16</v>
      </c>
      <c r="B27" s="69"/>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row>
    <row r="28" spans="1:42" s="6" customFormat="1" ht="18" customHeight="1" x14ac:dyDescent="0.25">
      <c r="A28" s="23">
        <v>17</v>
      </c>
      <c r="B28" s="69"/>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row>
    <row r="29" spans="1:42" s="6" customFormat="1" ht="18" customHeight="1" x14ac:dyDescent="0.25">
      <c r="A29" s="23">
        <v>18</v>
      </c>
      <c r="B29" s="69"/>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row>
    <row r="30" spans="1:42" s="6" customFormat="1" ht="18" customHeight="1" x14ac:dyDescent="0.25">
      <c r="A30" s="23">
        <v>19</v>
      </c>
      <c r="B30" s="69"/>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row>
    <row r="31" spans="1:42" s="6" customFormat="1" ht="18" customHeight="1" x14ac:dyDescent="0.25">
      <c r="A31" s="23">
        <v>20</v>
      </c>
      <c r="B31" s="69"/>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row>
    <row r="32" spans="1:42" s="6" customFormat="1" ht="18" customHeight="1" x14ac:dyDescent="0.25">
      <c r="A32" s="23">
        <v>21</v>
      </c>
      <c r="B32" s="69"/>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row>
    <row r="33" spans="1:42" s="6" customFormat="1" ht="18" customHeight="1" x14ac:dyDescent="0.25">
      <c r="A33" s="23">
        <v>22</v>
      </c>
      <c r="B33" s="69"/>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row>
    <row r="34" spans="1:42" s="6" customFormat="1" ht="18" customHeight="1" x14ac:dyDescent="0.25">
      <c r="A34" s="23">
        <v>23</v>
      </c>
      <c r="B34" s="69"/>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row>
    <row r="35" spans="1:42" s="6" customFormat="1" ht="18" customHeight="1" x14ac:dyDescent="0.25">
      <c r="A35" s="23">
        <v>24</v>
      </c>
      <c r="B35" s="69"/>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row>
    <row r="36" spans="1:42" s="6" customFormat="1" ht="18" customHeight="1" x14ac:dyDescent="0.25">
      <c r="A36" s="23">
        <v>25</v>
      </c>
      <c r="B36" s="69"/>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row>
    <row r="37" spans="1:42" s="6" customFormat="1" ht="18" customHeight="1" x14ac:dyDescent="0.25">
      <c r="A37" s="23">
        <v>26</v>
      </c>
      <c r="B37" s="69"/>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row>
    <row r="38" spans="1:42" s="6" customFormat="1" ht="18" customHeight="1" x14ac:dyDescent="0.25">
      <c r="A38" s="23">
        <v>27</v>
      </c>
      <c r="B38" s="69"/>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row>
    <row r="39" spans="1:42" s="6" customFormat="1" ht="18" customHeight="1" x14ac:dyDescent="0.25">
      <c r="A39" s="23">
        <v>28</v>
      </c>
      <c r="B39" s="69"/>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row>
    <row r="40" spans="1:42" s="6" customFormat="1" ht="18" customHeight="1" x14ac:dyDescent="0.25">
      <c r="A40" s="23">
        <v>29</v>
      </c>
      <c r="B40" s="69"/>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row>
    <row r="41" spans="1:42" s="6" customFormat="1" ht="18" customHeight="1" x14ac:dyDescent="0.25">
      <c r="A41" s="23">
        <v>30</v>
      </c>
      <c r="B41" s="69"/>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row>
    <row r="42" spans="1:42" s="6" customFormat="1" ht="18" customHeight="1" x14ac:dyDescent="0.25">
      <c r="A42" s="23">
        <v>31</v>
      </c>
      <c r="B42" s="69"/>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row>
    <row r="43" spans="1:42" s="6" customFormat="1" ht="18" customHeight="1" x14ac:dyDescent="0.25">
      <c r="A43" s="23">
        <v>32</v>
      </c>
      <c r="B43" s="69"/>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row>
    <row r="44" spans="1:42" s="6" customFormat="1" ht="18" customHeight="1" x14ac:dyDescent="0.25">
      <c r="A44" s="23">
        <v>33</v>
      </c>
      <c r="B44" s="69"/>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row>
    <row r="45" spans="1:42" s="6" customFormat="1" ht="18" customHeight="1" x14ac:dyDescent="0.25">
      <c r="A45" s="23">
        <v>34</v>
      </c>
      <c r="B45" s="69"/>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row>
    <row r="46" spans="1:42" s="6" customFormat="1" ht="18" customHeight="1" x14ac:dyDescent="0.25">
      <c r="A46" s="23">
        <v>35</v>
      </c>
      <c r="B46" s="69"/>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row>
    <row r="47" spans="1:42" s="6" customFormat="1" ht="18" customHeight="1" x14ac:dyDescent="0.25">
      <c r="A47" s="23">
        <v>36</v>
      </c>
      <c r="B47" s="69"/>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row>
    <row r="48" spans="1:42" s="6" customFormat="1" ht="18" customHeight="1" x14ac:dyDescent="0.25">
      <c r="A48" s="23">
        <v>37</v>
      </c>
      <c r="B48" s="69"/>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row>
    <row r="49" spans="1:42" s="6" customFormat="1" ht="18" customHeight="1" x14ac:dyDescent="0.25">
      <c r="A49" s="23">
        <v>38</v>
      </c>
      <c r="B49" s="69"/>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spans="1:42" s="6" customFormat="1" ht="18" customHeight="1" x14ac:dyDescent="0.25">
      <c r="A50" s="23">
        <v>39</v>
      </c>
      <c r="B50" s="69"/>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row>
    <row r="51" spans="1:42" s="6" customFormat="1" ht="18" customHeight="1" x14ac:dyDescent="0.25">
      <c r="A51" s="23">
        <v>40</v>
      </c>
      <c r="B51" s="69"/>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row>
    <row r="52" spans="1:42" s="6" customFormat="1" ht="18" customHeight="1" x14ac:dyDescent="0.25">
      <c r="A52" s="23">
        <v>41</v>
      </c>
      <c r="B52" s="69"/>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row>
    <row r="53" spans="1:42" s="6" customFormat="1" ht="18" customHeight="1" x14ac:dyDescent="0.25">
      <c r="A53" s="23">
        <v>42</v>
      </c>
      <c r="B53" s="69"/>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row>
    <row r="54" spans="1:42" s="6" customFormat="1" ht="18" customHeight="1" x14ac:dyDescent="0.25">
      <c r="A54" s="23">
        <v>43</v>
      </c>
      <c r="B54" s="69"/>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spans="1:42" s="6" customFormat="1" ht="18" customHeight="1" x14ac:dyDescent="0.25">
      <c r="A55" s="23">
        <v>44</v>
      </c>
      <c r="B55" s="69"/>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spans="1:42" s="6" customFormat="1" ht="18" customHeight="1" x14ac:dyDescent="0.25">
      <c r="A56" s="23">
        <v>45</v>
      </c>
      <c r="B56" s="69"/>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row>
    <row r="57" spans="1:42" s="6" customFormat="1" ht="18" customHeight="1" x14ac:dyDescent="0.25">
      <c r="A57" s="23">
        <v>46</v>
      </c>
      <c r="B57" s="69"/>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row>
    <row r="58" spans="1:42" s="6" customFormat="1" ht="18" customHeight="1" x14ac:dyDescent="0.25">
      <c r="A58" s="23">
        <v>47</v>
      </c>
      <c r="B58" s="69"/>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row>
    <row r="59" spans="1:42" s="6" customFormat="1" ht="18" customHeight="1" x14ac:dyDescent="0.25">
      <c r="A59" s="23">
        <v>48</v>
      </c>
      <c r="B59" s="69"/>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row>
    <row r="60" spans="1:42" s="6" customFormat="1" ht="18" customHeight="1" x14ac:dyDescent="0.25">
      <c r="A60" s="23">
        <v>49</v>
      </c>
      <c r="B60" s="69"/>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spans="1:42" s="6" customFormat="1" ht="18" customHeight="1" x14ac:dyDescent="0.25">
      <c r="A61" s="23">
        <v>50</v>
      </c>
      <c r="B61" s="69"/>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spans="1:42" s="6" customFormat="1" ht="18" customHeight="1" x14ac:dyDescent="0.25">
      <c r="A62" s="23">
        <v>51</v>
      </c>
      <c r="B62" s="69"/>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spans="1:42" s="6" customFormat="1" ht="18" customHeight="1" x14ac:dyDescent="0.25">
      <c r="A63" s="23">
        <v>52</v>
      </c>
      <c r="B63" s="69"/>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spans="1:42" s="6" customFormat="1" ht="18" customHeight="1" x14ac:dyDescent="0.25">
      <c r="A64" s="23">
        <v>53</v>
      </c>
      <c r="B64" s="69"/>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spans="1:42" s="6" customFormat="1" ht="18" customHeight="1" x14ac:dyDescent="0.25">
      <c r="A65" s="23">
        <v>54</v>
      </c>
      <c r="B65" s="69"/>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spans="1:42" s="6" customFormat="1" ht="18" customHeight="1" x14ac:dyDescent="0.25">
      <c r="A66" s="23">
        <v>55</v>
      </c>
      <c r="B66" s="69"/>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row>
    <row r="67" spans="1:42" s="6" customFormat="1" ht="18" customHeight="1" x14ac:dyDescent="0.25">
      <c r="A67" s="23">
        <v>56</v>
      </c>
      <c r="B67" s="69"/>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spans="1:42" s="6" customFormat="1" ht="18" customHeight="1" x14ac:dyDescent="0.25">
      <c r="A68" s="23">
        <v>57</v>
      </c>
      <c r="B68" s="69"/>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row>
    <row r="69" spans="1:42" s="6" customFormat="1" ht="18" customHeight="1" x14ac:dyDescent="0.25">
      <c r="A69" s="23">
        <v>58</v>
      </c>
      <c r="B69" s="69"/>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spans="1:42" s="6" customFormat="1" ht="18" customHeight="1" x14ac:dyDescent="0.25">
      <c r="A70" s="23">
        <v>59</v>
      </c>
      <c r="B70" s="69"/>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row>
    <row r="71" spans="1:42" s="6" customFormat="1" ht="18" customHeight="1" x14ac:dyDescent="0.25">
      <c r="A71" s="23">
        <v>60</v>
      </c>
      <c r="B71" s="69"/>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spans="1:42" s="6" customFormat="1" ht="18" customHeight="1" x14ac:dyDescent="0.25">
      <c r="A72" s="23">
        <v>61</v>
      </c>
      <c r="B72" s="69"/>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row>
    <row r="73" spans="1:42" s="6" customFormat="1" ht="18" customHeight="1" x14ac:dyDescent="0.25">
      <c r="A73" s="23">
        <v>62</v>
      </c>
      <c r="B73" s="69"/>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row>
    <row r="74" spans="1:42" s="6" customFormat="1" ht="18" customHeight="1" x14ac:dyDescent="0.25">
      <c r="A74" s="23">
        <v>63</v>
      </c>
      <c r="B74" s="69"/>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row>
    <row r="75" spans="1:42" s="6" customFormat="1" ht="18" customHeight="1" x14ac:dyDescent="0.25">
      <c r="A75" s="23">
        <v>64</v>
      </c>
      <c r="B75" s="69"/>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row>
    <row r="76" spans="1:42" s="6" customFormat="1" ht="18" customHeight="1" x14ac:dyDescent="0.25">
      <c r="A76" s="23">
        <v>65</v>
      </c>
      <c r="B76" s="69"/>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row>
    <row r="77" spans="1:42" s="6" customFormat="1" ht="18" customHeight="1" x14ac:dyDescent="0.25">
      <c r="A77" s="23">
        <v>66</v>
      </c>
      <c r="B77" s="69"/>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row>
    <row r="78" spans="1:42" s="6" customFormat="1" ht="18" customHeight="1" x14ac:dyDescent="0.25">
      <c r="A78" s="23">
        <v>67</v>
      </c>
      <c r="B78" s="69"/>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row>
    <row r="79" spans="1:42" s="6" customFormat="1" ht="18" customHeight="1" x14ac:dyDescent="0.25">
      <c r="A79" s="23">
        <v>68</v>
      </c>
      <c r="B79" s="69"/>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row>
    <row r="80" spans="1:42" s="6" customFormat="1" ht="18" customHeight="1" x14ac:dyDescent="0.25">
      <c r="A80" s="23">
        <v>69</v>
      </c>
      <c r="B80" s="69"/>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row>
    <row r="81" spans="1:42" s="6" customFormat="1" ht="18" customHeight="1" x14ac:dyDescent="0.25">
      <c r="A81" s="23">
        <v>70</v>
      </c>
      <c r="B81" s="69"/>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row>
    <row r="82" spans="1:42" s="6" customFormat="1" ht="18" customHeight="1" x14ac:dyDescent="0.25">
      <c r="A82" s="23">
        <v>71</v>
      </c>
      <c r="B82" s="69"/>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row>
    <row r="83" spans="1:42" s="6" customFormat="1" ht="18" customHeight="1" x14ac:dyDescent="0.25">
      <c r="A83" s="23">
        <v>72</v>
      </c>
      <c r="B83" s="69"/>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row>
    <row r="84" spans="1:42" s="6" customFormat="1" ht="18" customHeight="1" x14ac:dyDescent="0.25">
      <c r="A84" s="23">
        <v>73</v>
      </c>
      <c r="B84" s="69"/>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row>
    <row r="85" spans="1:42" s="6" customFormat="1" ht="18" customHeight="1" x14ac:dyDescent="0.25">
      <c r="A85" s="23">
        <v>74</v>
      </c>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row>
    <row r="86" spans="1:42" s="6" customFormat="1" ht="18" customHeight="1" x14ac:dyDescent="0.25">
      <c r="A86" s="23">
        <v>75</v>
      </c>
      <c r="B86" s="69"/>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row>
    <row r="87" spans="1:42" s="6" customFormat="1" ht="18" customHeight="1" x14ac:dyDescent="0.25">
      <c r="A87" s="23">
        <v>76</v>
      </c>
      <c r="B87" s="69"/>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row>
    <row r="88" spans="1:42" s="6" customFormat="1" ht="18" customHeight="1" x14ac:dyDescent="0.25">
      <c r="A88" s="23">
        <v>77</v>
      </c>
      <c r="B88" s="69"/>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row>
    <row r="89" spans="1:42" s="6" customFormat="1" ht="18" customHeight="1" x14ac:dyDescent="0.25">
      <c r="A89" s="23">
        <v>78</v>
      </c>
      <c r="B89" s="69"/>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row>
    <row r="90" spans="1:42" s="6" customFormat="1" ht="18" customHeight="1" x14ac:dyDescent="0.25">
      <c r="A90" s="23">
        <v>79</v>
      </c>
      <c r="B90" s="69"/>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row>
    <row r="91" spans="1:42" s="6" customFormat="1" ht="18" customHeight="1" x14ac:dyDescent="0.25">
      <c r="A91" s="23">
        <v>80</v>
      </c>
      <c r="B91" s="69"/>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row>
    <row r="92" spans="1:42" s="6" customFormat="1" ht="18" customHeight="1" x14ac:dyDescent="0.25">
      <c r="A92" s="23">
        <v>81</v>
      </c>
      <c r="B92" s="69"/>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row>
    <row r="93" spans="1:42" s="6" customFormat="1" ht="18" customHeight="1" x14ac:dyDescent="0.25">
      <c r="A93" s="23">
        <v>82</v>
      </c>
      <c r="B93" s="69"/>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row>
    <row r="94" spans="1:42" s="6" customFormat="1" ht="18" customHeight="1" x14ac:dyDescent="0.25">
      <c r="A94" s="23">
        <v>83</v>
      </c>
      <c r="B94" s="69"/>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row>
    <row r="95" spans="1:42" s="6" customFormat="1" ht="18" customHeight="1" x14ac:dyDescent="0.25">
      <c r="A95" s="23">
        <v>84</v>
      </c>
      <c r="B95" s="69"/>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row>
    <row r="96" spans="1:42" s="6" customFormat="1" ht="18" customHeight="1" x14ac:dyDescent="0.25">
      <c r="A96" s="23">
        <v>85</v>
      </c>
      <c r="B96" s="69"/>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row>
    <row r="97" spans="1:42" s="6" customFormat="1" ht="18" customHeight="1" x14ac:dyDescent="0.25">
      <c r="A97" s="23">
        <v>86</v>
      </c>
      <c r="B97" s="69"/>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row>
    <row r="98" spans="1:42" s="6" customFormat="1" ht="18" customHeight="1" x14ac:dyDescent="0.25">
      <c r="A98" s="23">
        <v>87</v>
      </c>
      <c r="B98" s="69"/>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row>
    <row r="99" spans="1:42" s="6" customFormat="1" ht="18" customHeight="1" x14ac:dyDescent="0.25">
      <c r="A99" s="23">
        <v>88</v>
      </c>
      <c r="B99" s="69"/>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row>
    <row r="100" spans="1:42" s="6" customFormat="1" ht="18" customHeight="1" x14ac:dyDescent="0.25">
      <c r="A100" s="23">
        <v>89</v>
      </c>
      <c r="B100" s="69"/>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row>
    <row r="101" spans="1:42" s="6" customFormat="1" ht="18" customHeight="1" x14ac:dyDescent="0.25">
      <c r="A101" s="23">
        <v>90</v>
      </c>
      <c r="B101" s="69"/>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row>
    <row r="102" spans="1:42" s="6" customFormat="1" ht="18" customHeight="1" x14ac:dyDescent="0.25">
      <c r="A102" s="23">
        <v>91</v>
      </c>
      <c r="B102" s="69"/>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row>
    <row r="103" spans="1:42" s="6" customFormat="1" ht="18" customHeight="1" x14ac:dyDescent="0.25">
      <c r="A103" s="23">
        <v>92</v>
      </c>
      <c r="B103" s="69"/>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row>
    <row r="104" spans="1:42" s="6" customFormat="1" ht="18" customHeight="1" x14ac:dyDescent="0.25">
      <c r="A104" s="23">
        <v>93</v>
      </c>
      <c r="B104" s="69"/>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row>
    <row r="105" spans="1:42" s="6" customFormat="1" ht="18" customHeight="1" x14ac:dyDescent="0.25">
      <c r="A105" s="23">
        <v>94</v>
      </c>
      <c r="B105" s="69"/>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row>
    <row r="106" spans="1:42" s="6" customFormat="1" ht="18" customHeight="1" x14ac:dyDescent="0.25">
      <c r="A106" s="23">
        <v>95</v>
      </c>
      <c r="B106" s="69"/>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c r="AK106" s="25"/>
      <c r="AL106" s="25"/>
      <c r="AM106" s="25"/>
      <c r="AN106" s="25"/>
      <c r="AO106" s="25"/>
      <c r="AP106" s="25"/>
    </row>
    <row r="107" spans="1:42" s="6" customFormat="1" ht="18" customHeight="1" x14ac:dyDescent="0.25">
      <c r="A107" s="23">
        <v>96</v>
      </c>
      <c r="B107" s="69"/>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row>
    <row r="108" spans="1:42" s="6" customFormat="1" ht="18" customHeight="1" x14ac:dyDescent="0.25">
      <c r="A108" s="23">
        <v>97</v>
      </c>
      <c r="B108" s="69"/>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row>
    <row r="109" spans="1:42" s="6" customFormat="1" ht="18" customHeight="1" x14ac:dyDescent="0.25">
      <c r="A109" s="23">
        <v>98</v>
      </c>
      <c r="B109" s="69"/>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row>
    <row r="110" spans="1:42" s="6" customFormat="1" ht="18" customHeight="1" x14ac:dyDescent="0.25">
      <c r="A110" s="23">
        <v>99</v>
      </c>
      <c r="B110" s="69"/>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row>
    <row r="111" spans="1:42" s="6" customFormat="1" ht="18" customHeight="1" x14ac:dyDescent="0.25">
      <c r="A111" s="23">
        <v>100</v>
      </c>
      <c r="B111" s="69"/>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row>
    <row r="112" spans="1:42" s="6" customFormat="1" ht="18" customHeight="1" x14ac:dyDescent="0.25">
      <c r="A112" s="23">
        <v>101</v>
      </c>
      <c r="B112" s="69"/>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row>
    <row r="113" spans="1:42" s="6" customFormat="1" ht="18" customHeight="1" x14ac:dyDescent="0.25">
      <c r="A113" s="23">
        <v>102</v>
      </c>
      <c r="B113" s="69"/>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row>
    <row r="114" spans="1:42" s="6" customFormat="1" ht="18" customHeight="1" x14ac:dyDescent="0.25">
      <c r="A114" s="23">
        <v>103</v>
      </c>
      <c r="B114" s="69"/>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row>
    <row r="115" spans="1:42" s="6" customFormat="1" ht="18" customHeight="1" x14ac:dyDescent="0.25">
      <c r="A115" s="23">
        <v>104</v>
      </c>
      <c r="B115" s="69"/>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row>
    <row r="116" spans="1:42" s="6" customFormat="1" ht="18" customHeight="1" x14ac:dyDescent="0.25">
      <c r="A116" s="23">
        <v>105</v>
      </c>
      <c r="B116" s="69"/>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row>
    <row r="117" spans="1:42" s="6" customFormat="1" ht="18" customHeight="1" x14ac:dyDescent="0.25">
      <c r="A117" s="23">
        <v>106</v>
      </c>
      <c r="B117" s="69"/>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row>
    <row r="118" spans="1:42" s="6" customFormat="1" ht="18" customHeight="1" x14ac:dyDescent="0.25">
      <c r="A118" s="23">
        <v>107</v>
      </c>
      <c r="B118" s="69"/>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row>
    <row r="119" spans="1:42" s="6" customFormat="1" ht="18" customHeight="1" x14ac:dyDescent="0.25">
      <c r="A119" s="23">
        <v>108</v>
      </c>
      <c r="B119" s="69"/>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row>
    <row r="120" spans="1:42" s="6" customFormat="1" ht="18" customHeight="1" x14ac:dyDescent="0.25">
      <c r="A120" s="23">
        <v>109</v>
      </c>
      <c r="B120" s="69"/>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5"/>
      <c r="AL120" s="25"/>
      <c r="AM120" s="25"/>
      <c r="AN120" s="25"/>
      <c r="AO120" s="25"/>
      <c r="AP120" s="25"/>
    </row>
    <row r="121" spans="1:42" s="6" customFormat="1" ht="18" customHeight="1" x14ac:dyDescent="0.25">
      <c r="A121" s="23">
        <v>110</v>
      </c>
      <c r="B121" s="69"/>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c r="AK121" s="25"/>
      <c r="AL121" s="25"/>
      <c r="AM121" s="25"/>
      <c r="AN121" s="25"/>
      <c r="AO121" s="25"/>
      <c r="AP121" s="25"/>
    </row>
    <row r="122" spans="1:42" s="6" customFormat="1" ht="18" customHeight="1" x14ac:dyDescent="0.25">
      <c r="A122" s="23">
        <v>111</v>
      </c>
      <c r="B122" s="69"/>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c r="AK122" s="25"/>
      <c r="AL122" s="25"/>
      <c r="AM122" s="25"/>
      <c r="AN122" s="25"/>
      <c r="AO122" s="25"/>
      <c r="AP122" s="25"/>
    </row>
    <row r="123" spans="1:42" s="6" customFormat="1" ht="18" customHeight="1" x14ac:dyDescent="0.25">
      <c r="A123" s="23">
        <v>112</v>
      </c>
      <c r="B123" s="69"/>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c r="AK123" s="25"/>
      <c r="AL123" s="25"/>
      <c r="AM123" s="25"/>
      <c r="AN123" s="25"/>
      <c r="AO123" s="25"/>
      <c r="AP123" s="25"/>
    </row>
    <row r="124" spans="1:42" s="6" customFormat="1" ht="18" customHeight="1" x14ac:dyDescent="0.25">
      <c r="A124" s="23">
        <v>113</v>
      </c>
      <c r="B124" s="69"/>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c r="AK124" s="25"/>
      <c r="AL124" s="25"/>
      <c r="AM124" s="25"/>
      <c r="AN124" s="25"/>
      <c r="AO124" s="25"/>
      <c r="AP124" s="25"/>
    </row>
    <row r="125" spans="1:42" s="6" customFormat="1" ht="18" customHeight="1" x14ac:dyDescent="0.25">
      <c r="A125" s="23">
        <v>114</v>
      </c>
      <c r="B125" s="69"/>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5"/>
      <c r="AI125" s="25"/>
      <c r="AJ125" s="25"/>
      <c r="AK125" s="25"/>
      <c r="AL125" s="25"/>
      <c r="AM125" s="25"/>
      <c r="AN125" s="25"/>
      <c r="AO125" s="25"/>
      <c r="AP125" s="25"/>
    </row>
    <row r="126" spans="1:42" s="6" customFormat="1" ht="18" customHeight="1" x14ac:dyDescent="0.25">
      <c r="A126" s="23">
        <v>115</v>
      </c>
      <c r="B126" s="69"/>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c r="AK126" s="25"/>
      <c r="AL126" s="25"/>
      <c r="AM126" s="25"/>
      <c r="AN126" s="25"/>
      <c r="AO126" s="25"/>
      <c r="AP126" s="25"/>
    </row>
    <row r="127" spans="1:42" s="6" customFormat="1" ht="18" customHeight="1" x14ac:dyDescent="0.25">
      <c r="A127" s="23">
        <v>116</v>
      </c>
      <c r="B127" s="69"/>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c r="AK127" s="25"/>
      <c r="AL127" s="25"/>
      <c r="AM127" s="25"/>
      <c r="AN127" s="25"/>
      <c r="AO127" s="25"/>
      <c r="AP127" s="25"/>
    </row>
    <row r="128" spans="1:42" s="6" customFormat="1" ht="18" customHeight="1" x14ac:dyDescent="0.25">
      <c r="A128" s="23">
        <v>117</v>
      </c>
      <c r="B128" s="69"/>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5"/>
      <c r="AI128" s="25"/>
      <c r="AJ128" s="25"/>
      <c r="AK128" s="25"/>
      <c r="AL128" s="25"/>
      <c r="AM128" s="25"/>
      <c r="AN128" s="25"/>
      <c r="AO128" s="25"/>
      <c r="AP128" s="25"/>
    </row>
    <row r="129" spans="1:42" s="6" customFormat="1" ht="18" customHeight="1" x14ac:dyDescent="0.25">
      <c r="A129" s="23">
        <v>118</v>
      </c>
      <c r="B129" s="69"/>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c r="AK129" s="25"/>
      <c r="AL129" s="25"/>
      <c r="AM129" s="25"/>
      <c r="AN129" s="25"/>
      <c r="AO129" s="25"/>
      <c r="AP129" s="25"/>
    </row>
    <row r="130" spans="1:42" s="6" customFormat="1" ht="18" customHeight="1" x14ac:dyDescent="0.25">
      <c r="A130" s="23">
        <v>119</v>
      </c>
      <c r="B130" s="69"/>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c r="AJ130" s="25"/>
      <c r="AK130" s="25"/>
      <c r="AL130" s="25"/>
      <c r="AM130" s="25"/>
      <c r="AN130" s="25"/>
      <c r="AO130" s="25"/>
      <c r="AP130" s="25"/>
    </row>
    <row r="131" spans="1:42" s="6" customFormat="1" ht="18" customHeight="1" x14ac:dyDescent="0.25">
      <c r="A131" s="23">
        <v>120</v>
      </c>
      <c r="B131" s="69"/>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c r="AH131" s="25"/>
      <c r="AI131" s="25"/>
      <c r="AJ131" s="25"/>
      <c r="AK131" s="25"/>
      <c r="AL131" s="25"/>
      <c r="AM131" s="25"/>
      <c r="AN131" s="25"/>
      <c r="AO131" s="25"/>
      <c r="AP131" s="25"/>
    </row>
    <row r="132" spans="1:42" s="6" customFormat="1" ht="18" customHeight="1" x14ac:dyDescent="0.25">
      <c r="A132" s="23">
        <v>121</v>
      </c>
      <c r="B132" s="69"/>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c r="AH132" s="25"/>
      <c r="AI132" s="25"/>
      <c r="AJ132" s="25"/>
      <c r="AK132" s="25"/>
      <c r="AL132" s="25"/>
      <c r="AM132" s="25"/>
      <c r="AN132" s="25"/>
      <c r="AO132" s="25"/>
      <c r="AP132" s="25"/>
    </row>
    <row r="133" spans="1:42" s="6" customFormat="1" ht="18" customHeight="1" x14ac:dyDescent="0.25">
      <c r="A133" s="23">
        <v>122</v>
      </c>
      <c r="B133" s="69"/>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c r="AH133" s="25"/>
      <c r="AI133" s="25"/>
      <c r="AJ133" s="25"/>
      <c r="AK133" s="25"/>
      <c r="AL133" s="25"/>
      <c r="AM133" s="25"/>
      <c r="AN133" s="25"/>
      <c r="AO133" s="25"/>
      <c r="AP133" s="25"/>
    </row>
    <row r="134" spans="1:42" s="6" customFormat="1" ht="18" customHeight="1" x14ac:dyDescent="0.25">
      <c r="A134" s="23">
        <v>123</v>
      </c>
      <c r="B134" s="69"/>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c r="AK134" s="25"/>
      <c r="AL134" s="25"/>
      <c r="AM134" s="25"/>
      <c r="AN134" s="25"/>
      <c r="AO134" s="25"/>
      <c r="AP134" s="25"/>
    </row>
    <row r="135" spans="1:42" s="6" customFormat="1" ht="18" customHeight="1" x14ac:dyDescent="0.25">
      <c r="A135" s="23">
        <v>124</v>
      </c>
      <c r="B135" s="69"/>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c r="AI135" s="25"/>
      <c r="AJ135" s="25"/>
      <c r="AK135" s="25"/>
      <c r="AL135" s="25"/>
      <c r="AM135" s="25"/>
      <c r="AN135" s="25"/>
      <c r="AO135" s="25"/>
      <c r="AP135" s="25"/>
    </row>
    <row r="136" spans="1:42" s="6" customFormat="1" ht="18" customHeight="1" x14ac:dyDescent="0.25">
      <c r="A136" s="23">
        <v>125</v>
      </c>
      <c r="B136" s="69"/>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c r="AI136" s="25"/>
      <c r="AJ136" s="25"/>
      <c r="AK136" s="25"/>
      <c r="AL136" s="25"/>
      <c r="AM136" s="25"/>
      <c r="AN136" s="25"/>
      <c r="AO136" s="25"/>
      <c r="AP136" s="25"/>
    </row>
    <row r="137" spans="1:42" s="6" customFormat="1" ht="18" customHeight="1" x14ac:dyDescent="0.25">
      <c r="A137" s="23">
        <v>126</v>
      </c>
      <c r="B137" s="69"/>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c r="AI137" s="25"/>
      <c r="AJ137" s="25"/>
      <c r="AK137" s="25"/>
      <c r="AL137" s="25"/>
      <c r="AM137" s="25"/>
      <c r="AN137" s="25"/>
      <c r="AO137" s="25"/>
      <c r="AP137" s="25"/>
    </row>
    <row r="138" spans="1:42" s="6" customFormat="1" ht="18" customHeight="1" x14ac:dyDescent="0.25">
      <c r="A138" s="23">
        <v>127</v>
      </c>
      <c r="B138" s="69"/>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c r="AH138" s="25"/>
      <c r="AI138" s="25"/>
      <c r="AJ138" s="25"/>
      <c r="AK138" s="25"/>
      <c r="AL138" s="25"/>
      <c r="AM138" s="25"/>
      <c r="AN138" s="25"/>
      <c r="AO138" s="25"/>
      <c r="AP138" s="25"/>
    </row>
    <row r="139" spans="1:42" s="6" customFormat="1" ht="18" customHeight="1" x14ac:dyDescent="0.25">
      <c r="A139" s="23">
        <v>128</v>
      </c>
      <c r="B139" s="69"/>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5"/>
      <c r="AK139" s="25"/>
      <c r="AL139" s="25"/>
      <c r="AM139" s="25"/>
      <c r="AN139" s="25"/>
      <c r="AO139" s="25"/>
      <c r="AP139" s="25"/>
    </row>
    <row r="140" spans="1:42" s="6" customFormat="1" ht="18" customHeight="1" x14ac:dyDescent="0.25">
      <c r="A140" s="23">
        <v>129</v>
      </c>
      <c r="B140" s="69"/>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c r="AI140" s="25"/>
      <c r="AJ140" s="25"/>
      <c r="AK140" s="25"/>
      <c r="AL140" s="25"/>
      <c r="AM140" s="25"/>
      <c r="AN140" s="25"/>
      <c r="AO140" s="25"/>
      <c r="AP140" s="25"/>
    </row>
    <row r="141" spans="1:42" s="6" customFormat="1" ht="18" customHeight="1" x14ac:dyDescent="0.25">
      <c r="A141" s="23">
        <v>130</v>
      </c>
      <c r="B141" s="69"/>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c r="AH141" s="25"/>
      <c r="AI141" s="25"/>
      <c r="AJ141" s="25"/>
      <c r="AK141" s="25"/>
      <c r="AL141" s="25"/>
      <c r="AM141" s="25"/>
      <c r="AN141" s="25"/>
      <c r="AO141" s="25"/>
      <c r="AP141" s="25"/>
    </row>
    <row r="142" spans="1:42" s="6" customFormat="1" ht="18" customHeight="1" x14ac:dyDescent="0.25">
      <c r="A142" s="23">
        <v>131</v>
      </c>
      <c r="B142" s="69"/>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c r="AK142" s="25"/>
      <c r="AL142" s="25"/>
      <c r="AM142" s="25"/>
      <c r="AN142" s="25"/>
      <c r="AO142" s="25"/>
      <c r="AP142" s="25"/>
    </row>
    <row r="143" spans="1:42" s="6" customFormat="1" ht="18" customHeight="1" x14ac:dyDescent="0.25">
      <c r="A143" s="23">
        <v>132</v>
      </c>
      <c r="B143" s="69"/>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c r="AH143" s="25"/>
      <c r="AI143" s="25"/>
      <c r="AJ143" s="25"/>
      <c r="AK143" s="25"/>
      <c r="AL143" s="25"/>
      <c r="AM143" s="25"/>
      <c r="AN143" s="25"/>
      <c r="AO143" s="25"/>
      <c r="AP143" s="25"/>
    </row>
    <row r="144" spans="1:42" s="6" customFormat="1" ht="18" customHeight="1" x14ac:dyDescent="0.25">
      <c r="A144" s="23">
        <v>133</v>
      </c>
      <c r="B144" s="69"/>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c r="AK144" s="25"/>
      <c r="AL144" s="25"/>
      <c r="AM144" s="25"/>
      <c r="AN144" s="25"/>
      <c r="AO144" s="25"/>
      <c r="AP144" s="25"/>
    </row>
    <row r="145" spans="1:42" s="6" customFormat="1" ht="18" customHeight="1" x14ac:dyDescent="0.25">
      <c r="A145" s="23">
        <v>134</v>
      </c>
      <c r="B145" s="69"/>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5"/>
      <c r="AL145" s="25"/>
      <c r="AM145" s="25"/>
      <c r="AN145" s="25"/>
      <c r="AO145" s="25"/>
      <c r="AP145" s="25"/>
    </row>
    <row r="146" spans="1:42" s="6" customFormat="1" ht="18" customHeight="1" x14ac:dyDescent="0.25">
      <c r="A146" s="23">
        <v>135</v>
      </c>
      <c r="B146" s="69"/>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row>
    <row r="147" spans="1:42" s="6" customFormat="1" ht="18" customHeight="1" x14ac:dyDescent="0.25">
      <c r="A147" s="23">
        <v>136</v>
      </c>
      <c r="B147" s="69"/>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row>
    <row r="148" spans="1:42" s="6" customFormat="1" ht="18" customHeight="1" x14ac:dyDescent="0.25">
      <c r="A148" s="23">
        <v>137</v>
      </c>
      <c r="B148" s="69"/>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row>
    <row r="149" spans="1:42" s="6" customFormat="1" ht="18" customHeight="1" x14ac:dyDescent="0.25">
      <c r="A149" s="23">
        <v>138</v>
      </c>
      <c r="B149" s="69"/>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row>
    <row r="150" spans="1:42" s="6" customFormat="1" ht="18" customHeight="1" x14ac:dyDescent="0.25">
      <c r="A150" s="23">
        <v>139</v>
      </c>
      <c r="B150" s="69"/>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5"/>
      <c r="AI150" s="25"/>
      <c r="AJ150" s="25"/>
      <c r="AK150" s="25"/>
      <c r="AL150" s="25"/>
      <c r="AM150" s="25"/>
      <c r="AN150" s="25"/>
      <c r="AO150" s="25"/>
      <c r="AP150" s="25"/>
    </row>
    <row r="151" spans="1:42" s="6" customFormat="1" ht="18" customHeight="1" x14ac:dyDescent="0.25">
      <c r="A151" s="23">
        <v>140</v>
      </c>
      <c r="B151" s="69"/>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5"/>
      <c r="AI151" s="25"/>
      <c r="AJ151" s="25"/>
      <c r="AK151" s="25"/>
      <c r="AL151" s="25"/>
      <c r="AM151" s="25"/>
      <c r="AN151" s="25"/>
      <c r="AO151" s="25"/>
      <c r="AP151" s="25"/>
    </row>
    <row r="152" spans="1:42" s="6" customFormat="1" ht="18" customHeight="1" x14ac:dyDescent="0.25">
      <c r="A152" s="23">
        <v>141</v>
      </c>
      <c r="B152" s="69"/>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5"/>
      <c r="AI152" s="25"/>
      <c r="AJ152" s="25"/>
      <c r="AK152" s="25"/>
      <c r="AL152" s="25"/>
      <c r="AM152" s="25"/>
      <c r="AN152" s="25"/>
      <c r="AO152" s="25"/>
      <c r="AP152" s="25"/>
    </row>
    <row r="153" spans="1:42" s="6" customFormat="1" ht="18" customHeight="1" x14ac:dyDescent="0.25">
      <c r="A153" s="23">
        <v>142</v>
      </c>
      <c r="B153" s="69"/>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c r="AH153" s="25"/>
      <c r="AI153" s="25"/>
      <c r="AJ153" s="25"/>
      <c r="AK153" s="25"/>
      <c r="AL153" s="25"/>
      <c r="AM153" s="25"/>
      <c r="AN153" s="25"/>
      <c r="AO153" s="25"/>
      <c r="AP153" s="25"/>
    </row>
    <row r="154" spans="1:42" s="6" customFormat="1" ht="18" customHeight="1" x14ac:dyDescent="0.25">
      <c r="A154" s="23">
        <v>143</v>
      </c>
      <c r="B154" s="69"/>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c r="AH154" s="25"/>
      <c r="AI154" s="25"/>
      <c r="AJ154" s="25"/>
      <c r="AK154" s="25"/>
      <c r="AL154" s="25"/>
      <c r="AM154" s="25"/>
      <c r="AN154" s="25"/>
      <c r="AO154" s="25"/>
      <c r="AP154" s="25"/>
    </row>
    <row r="155" spans="1:42" s="6" customFormat="1" ht="18" customHeight="1" x14ac:dyDescent="0.25">
      <c r="A155" s="23">
        <v>144</v>
      </c>
      <c r="B155" s="69"/>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c r="AH155" s="25"/>
      <c r="AI155" s="25"/>
      <c r="AJ155" s="25"/>
      <c r="AK155" s="25"/>
      <c r="AL155" s="25"/>
      <c r="AM155" s="25"/>
      <c r="AN155" s="25"/>
      <c r="AO155" s="25"/>
      <c r="AP155" s="25"/>
    </row>
    <row r="156" spans="1:42" s="6" customFormat="1" ht="18" customHeight="1" x14ac:dyDescent="0.25">
      <c r="A156" s="23">
        <v>145</v>
      </c>
      <c r="B156" s="69"/>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c r="AH156" s="25"/>
      <c r="AI156" s="25"/>
      <c r="AJ156" s="25"/>
      <c r="AK156" s="25"/>
      <c r="AL156" s="25"/>
      <c r="AM156" s="25"/>
      <c r="AN156" s="25"/>
      <c r="AO156" s="25"/>
      <c r="AP156" s="25"/>
    </row>
    <row r="157" spans="1:42" s="6" customFormat="1" ht="18" customHeight="1" x14ac:dyDescent="0.25">
      <c r="A157" s="23">
        <v>146</v>
      </c>
      <c r="B157" s="69"/>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5"/>
      <c r="AI157" s="25"/>
      <c r="AJ157" s="25"/>
      <c r="AK157" s="25"/>
      <c r="AL157" s="25"/>
      <c r="AM157" s="25"/>
      <c r="AN157" s="25"/>
      <c r="AO157" s="25"/>
      <c r="AP157" s="25"/>
    </row>
    <row r="158" spans="1:42" s="6" customFormat="1" ht="18" customHeight="1" x14ac:dyDescent="0.25">
      <c r="A158" s="23">
        <v>147</v>
      </c>
      <c r="B158" s="69"/>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5"/>
      <c r="AI158" s="25"/>
      <c r="AJ158" s="25"/>
      <c r="AK158" s="25"/>
      <c r="AL158" s="25"/>
      <c r="AM158" s="25"/>
      <c r="AN158" s="25"/>
      <c r="AO158" s="25"/>
      <c r="AP158" s="25"/>
    </row>
    <row r="159" spans="1:42" s="6" customFormat="1" ht="18" customHeight="1" x14ac:dyDescent="0.25">
      <c r="A159" s="23">
        <v>148</v>
      </c>
      <c r="B159" s="69"/>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5"/>
      <c r="AI159" s="25"/>
      <c r="AJ159" s="25"/>
      <c r="AK159" s="25"/>
      <c r="AL159" s="25"/>
      <c r="AM159" s="25"/>
      <c r="AN159" s="25"/>
      <c r="AO159" s="25"/>
      <c r="AP159" s="25"/>
    </row>
    <row r="160" spans="1:42" s="6" customFormat="1" ht="18" customHeight="1" x14ac:dyDescent="0.25">
      <c r="A160" s="23">
        <v>149</v>
      </c>
      <c r="B160" s="69"/>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5"/>
      <c r="AI160" s="25"/>
      <c r="AJ160" s="25"/>
      <c r="AK160" s="25"/>
      <c r="AL160" s="25"/>
      <c r="AM160" s="25"/>
      <c r="AN160" s="25"/>
      <c r="AO160" s="25"/>
      <c r="AP160" s="25"/>
    </row>
    <row r="161" spans="1:42" s="6" customFormat="1" ht="18" customHeight="1" x14ac:dyDescent="0.25">
      <c r="A161" s="23">
        <v>150</v>
      </c>
      <c r="B161" s="69"/>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c r="AI161" s="25"/>
      <c r="AJ161" s="25"/>
      <c r="AK161" s="25"/>
      <c r="AL161" s="25"/>
      <c r="AM161" s="25"/>
      <c r="AN161" s="25"/>
      <c r="AO161" s="25"/>
      <c r="AP161" s="25"/>
    </row>
    <row r="162" spans="1:42" s="6" customFormat="1" ht="18" customHeight="1" x14ac:dyDescent="0.25">
      <c r="A162" s="23">
        <v>151</v>
      </c>
      <c r="B162" s="69"/>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5"/>
      <c r="AI162" s="25"/>
      <c r="AJ162" s="25"/>
      <c r="AK162" s="25"/>
      <c r="AL162" s="25"/>
      <c r="AM162" s="25"/>
      <c r="AN162" s="25"/>
      <c r="AO162" s="25"/>
      <c r="AP162" s="25"/>
    </row>
    <row r="163" spans="1:42" s="6" customFormat="1" ht="18" customHeight="1" x14ac:dyDescent="0.25">
      <c r="A163" s="23">
        <v>152</v>
      </c>
      <c r="B163" s="69"/>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c r="AJ163" s="25"/>
      <c r="AK163" s="25"/>
      <c r="AL163" s="25"/>
      <c r="AM163" s="25"/>
      <c r="AN163" s="25"/>
      <c r="AO163" s="25"/>
      <c r="AP163" s="25"/>
    </row>
    <row r="164" spans="1:42" s="6" customFormat="1" ht="18" customHeight="1" x14ac:dyDescent="0.25">
      <c r="A164" s="23">
        <v>153</v>
      </c>
      <c r="B164" s="69"/>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c r="AI164" s="25"/>
      <c r="AJ164" s="25"/>
      <c r="AK164" s="25"/>
      <c r="AL164" s="25"/>
      <c r="AM164" s="25"/>
      <c r="AN164" s="25"/>
      <c r="AO164" s="25"/>
      <c r="AP164" s="25"/>
    </row>
    <row r="165" spans="1:42" s="6" customFormat="1" ht="18" customHeight="1" x14ac:dyDescent="0.25">
      <c r="A165" s="23">
        <v>154</v>
      </c>
      <c r="B165" s="69"/>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5"/>
      <c r="AI165" s="25"/>
      <c r="AJ165" s="25"/>
      <c r="AK165" s="25"/>
      <c r="AL165" s="25"/>
      <c r="AM165" s="25"/>
      <c r="AN165" s="25"/>
      <c r="AO165" s="25"/>
      <c r="AP165" s="25"/>
    </row>
    <row r="166" spans="1:42" s="6" customFormat="1" ht="18" customHeight="1" x14ac:dyDescent="0.25">
      <c r="A166" s="23">
        <v>155</v>
      </c>
      <c r="B166" s="69"/>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5"/>
      <c r="AI166" s="25"/>
      <c r="AJ166" s="25"/>
      <c r="AK166" s="25"/>
      <c r="AL166" s="25"/>
      <c r="AM166" s="25"/>
      <c r="AN166" s="25"/>
      <c r="AO166" s="25"/>
      <c r="AP166" s="25"/>
    </row>
    <row r="167" spans="1:42" s="6" customFormat="1" ht="18" customHeight="1" x14ac:dyDescent="0.25">
      <c r="A167" s="23">
        <v>156</v>
      </c>
      <c r="B167" s="69"/>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5"/>
      <c r="AI167" s="25"/>
      <c r="AJ167" s="25"/>
      <c r="AK167" s="25"/>
      <c r="AL167" s="25"/>
      <c r="AM167" s="25"/>
      <c r="AN167" s="25"/>
      <c r="AO167" s="25"/>
      <c r="AP167" s="25"/>
    </row>
    <row r="168" spans="1:42" s="6" customFormat="1" ht="18" customHeight="1" x14ac:dyDescent="0.25">
      <c r="A168" s="23">
        <v>157</v>
      </c>
      <c r="B168" s="69"/>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c r="AH168" s="25"/>
      <c r="AI168" s="25"/>
      <c r="AJ168" s="25"/>
      <c r="AK168" s="25"/>
      <c r="AL168" s="25"/>
      <c r="AM168" s="25"/>
      <c r="AN168" s="25"/>
      <c r="AO168" s="25"/>
      <c r="AP168" s="25"/>
    </row>
    <row r="169" spans="1:42" s="6" customFormat="1" ht="18" customHeight="1" x14ac:dyDescent="0.25">
      <c r="A169" s="23">
        <v>158</v>
      </c>
      <c r="B169" s="69"/>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c r="AH169" s="25"/>
      <c r="AI169" s="25"/>
      <c r="AJ169" s="25"/>
      <c r="AK169" s="25"/>
      <c r="AL169" s="25"/>
      <c r="AM169" s="25"/>
      <c r="AN169" s="25"/>
      <c r="AO169" s="25"/>
      <c r="AP169" s="25"/>
    </row>
    <row r="170" spans="1:42" s="6" customFormat="1" ht="18" customHeight="1" x14ac:dyDescent="0.25">
      <c r="A170" s="23">
        <v>159</v>
      </c>
      <c r="B170" s="69"/>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c r="AJ170" s="25"/>
      <c r="AK170" s="25"/>
      <c r="AL170" s="25"/>
      <c r="AM170" s="25"/>
      <c r="AN170" s="25"/>
      <c r="AO170" s="25"/>
      <c r="AP170" s="25"/>
    </row>
    <row r="171" spans="1:42" s="6" customFormat="1" ht="18" customHeight="1" x14ac:dyDescent="0.25">
      <c r="A171" s="23">
        <v>160</v>
      </c>
      <c r="B171" s="69"/>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5"/>
      <c r="AI171" s="25"/>
      <c r="AJ171" s="25"/>
      <c r="AK171" s="25"/>
      <c r="AL171" s="25"/>
      <c r="AM171" s="25"/>
      <c r="AN171" s="25"/>
      <c r="AO171" s="25"/>
      <c r="AP171" s="25"/>
    </row>
    <row r="172" spans="1:42" s="6" customFormat="1" ht="18" customHeight="1" x14ac:dyDescent="0.25">
      <c r="A172" s="23">
        <v>161</v>
      </c>
      <c r="B172" s="69"/>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c r="AI172" s="25"/>
      <c r="AJ172" s="25"/>
      <c r="AK172" s="25"/>
      <c r="AL172" s="25"/>
      <c r="AM172" s="25"/>
      <c r="AN172" s="25"/>
      <c r="AO172" s="25"/>
      <c r="AP172" s="25"/>
    </row>
    <row r="173" spans="1:42" s="6" customFormat="1" ht="18" customHeight="1" x14ac:dyDescent="0.25">
      <c r="A173" s="23">
        <v>162</v>
      </c>
      <c r="B173" s="69"/>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c r="AH173" s="25"/>
      <c r="AI173" s="25"/>
      <c r="AJ173" s="25"/>
      <c r="AK173" s="25"/>
      <c r="AL173" s="25"/>
      <c r="AM173" s="25"/>
      <c r="AN173" s="25"/>
      <c r="AO173" s="25"/>
      <c r="AP173" s="25"/>
    </row>
    <row r="174" spans="1:42" s="6" customFormat="1" ht="18" customHeight="1" x14ac:dyDescent="0.25">
      <c r="A174" s="23">
        <v>163</v>
      </c>
      <c r="B174" s="69"/>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c r="AH174" s="25"/>
      <c r="AI174" s="25"/>
      <c r="AJ174" s="25"/>
      <c r="AK174" s="25"/>
      <c r="AL174" s="25"/>
      <c r="AM174" s="25"/>
      <c r="AN174" s="25"/>
      <c r="AO174" s="25"/>
      <c r="AP174" s="25"/>
    </row>
    <row r="175" spans="1:42" s="6" customFormat="1" ht="18" customHeight="1" x14ac:dyDescent="0.25">
      <c r="A175" s="23">
        <v>164</v>
      </c>
      <c r="B175" s="69"/>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c r="AH175" s="25"/>
      <c r="AI175" s="25"/>
      <c r="AJ175" s="25"/>
      <c r="AK175" s="25"/>
      <c r="AL175" s="25"/>
      <c r="AM175" s="25"/>
      <c r="AN175" s="25"/>
      <c r="AO175" s="25"/>
      <c r="AP175" s="25"/>
    </row>
    <row r="176" spans="1:42" s="6" customFormat="1" ht="18" customHeight="1" x14ac:dyDescent="0.25">
      <c r="A176" s="23">
        <v>165</v>
      </c>
      <c r="B176" s="69"/>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c r="AJ176" s="25"/>
      <c r="AK176" s="25"/>
      <c r="AL176" s="25"/>
      <c r="AM176" s="25"/>
      <c r="AN176" s="25"/>
      <c r="AO176" s="25"/>
      <c r="AP176" s="25"/>
    </row>
    <row r="177" spans="1:42" s="6" customFormat="1" ht="18" customHeight="1" x14ac:dyDescent="0.25">
      <c r="A177" s="23">
        <v>166</v>
      </c>
      <c r="B177" s="69"/>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5"/>
      <c r="AI177" s="25"/>
      <c r="AJ177" s="25"/>
      <c r="AK177" s="25"/>
      <c r="AL177" s="25"/>
      <c r="AM177" s="25"/>
      <c r="AN177" s="25"/>
      <c r="AO177" s="25"/>
      <c r="AP177" s="25"/>
    </row>
    <row r="178" spans="1:42" s="6" customFormat="1" ht="18" customHeight="1" x14ac:dyDescent="0.25">
      <c r="A178" s="23">
        <v>167</v>
      </c>
      <c r="B178" s="69"/>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5"/>
      <c r="AI178" s="25"/>
      <c r="AJ178" s="25"/>
      <c r="AK178" s="25"/>
      <c r="AL178" s="25"/>
      <c r="AM178" s="25"/>
      <c r="AN178" s="25"/>
      <c r="AO178" s="25"/>
      <c r="AP178" s="25"/>
    </row>
    <row r="179" spans="1:42" s="6" customFormat="1" ht="18" customHeight="1" x14ac:dyDescent="0.25">
      <c r="A179" s="23">
        <v>168</v>
      </c>
      <c r="B179" s="69"/>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5"/>
      <c r="AK179" s="25"/>
      <c r="AL179" s="25"/>
      <c r="AM179" s="25"/>
      <c r="AN179" s="25"/>
      <c r="AO179" s="25"/>
      <c r="AP179" s="25"/>
    </row>
    <row r="180" spans="1:42" s="6" customFormat="1" ht="18" customHeight="1" x14ac:dyDescent="0.25">
      <c r="A180" s="23">
        <v>169</v>
      </c>
      <c r="B180" s="69"/>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5"/>
      <c r="AI180" s="25"/>
      <c r="AJ180" s="25"/>
      <c r="AK180" s="25"/>
      <c r="AL180" s="25"/>
      <c r="AM180" s="25"/>
      <c r="AN180" s="25"/>
      <c r="AO180" s="25"/>
      <c r="AP180" s="25"/>
    </row>
    <row r="181" spans="1:42" s="6" customFormat="1" ht="18" customHeight="1" x14ac:dyDescent="0.25">
      <c r="A181" s="23">
        <v>170</v>
      </c>
      <c r="B181" s="69"/>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5"/>
      <c r="AI181" s="25"/>
      <c r="AJ181" s="25"/>
      <c r="AK181" s="25"/>
      <c r="AL181" s="25"/>
      <c r="AM181" s="25"/>
      <c r="AN181" s="25"/>
      <c r="AO181" s="25"/>
      <c r="AP181" s="25"/>
    </row>
    <row r="182" spans="1:42" s="6" customFormat="1" ht="18" customHeight="1" x14ac:dyDescent="0.25">
      <c r="A182" s="23">
        <v>171</v>
      </c>
      <c r="B182" s="69"/>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5"/>
      <c r="AI182" s="25"/>
      <c r="AJ182" s="25"/>
      <c r="AK182" s="25"/>
      <c r="AL182" s="25"/>
      <c r="AM182" s="25"/>
      <c r="AN182" s="25"/>
      <c r="AO182" s="25"/>
      <c r="AP182" s="25"/>
    </row>
    <row r="183" spans="1:42" s="6" customFormat="1" ht="18" customHeight="1" x14ac:dyDescent="0.25">
      <c r="A183" s="23">
        <v>172</v>
      </c>
      <c r="B183" s="69"/>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c r="AJ183" s="25"/>
      <c r="AK183" s="25"/>
      <c r="AL183" s="25"/>
      <c r="AM183" s="25"/>
      <c r="AN183" s="25"/>
      <c r="AO183" s="25"/>
      <c r="AP183" s="25"/>
    </row>
    <row r="184" spans="1:42" s="6" customFormat="1" ht="18" customHeight="1" x14ac:dyDescent="0.25">
      <c r="A184" s="23">
        <v>173</v>
      </c>
      <c r="B184" s="69"/>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5"/>
      <c r="AI184" s="25"/>
      <c r="AJ184" s="25"/>
      <c r="AK184" s="25"/>
      <c r="AL184" s="25"/>
      <c r="AM184" s="25"/>
      <c r="AN184" s="25"/>
      <c r="AO184" s="25"/>
      <c r="AP184" s="25"/>
    </row>
    <row r="185" spans="1:42" s="6" customFormat="1" ht="18" customHeight="1" x14ac:dyDescent="0.25">
      <c r="A185" s="23">
        <v>174</v>
      </c>
      <c r="B185" s="69"/>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5"/>
      <c r="AI185" s="25"/>
      <c r="AJ185" s="25"/>
      <c r="AK185" s="25"/>
      <c r="AL185" s="25"/>
      <c r="AM185" s="25"/>
      <c r="AN185" s="25"/>
      <c r="AO185" s="25"/>
      <c r="AP185" s="25"/>
    </row>
    <row r="186" spans="1:42" s="6" customFormat="1" ht="18" customHeight="1" x14ac:dyDescent="0.25">
      <c r="A186" s="23">
        <v>175</v>
      </c>
      <c r="B186" s="69"/>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5"/>
      <c r="AK186" s="25"/>
      <c r="AL186" s="25"/>
      <c r="AM186" s="25"/>
      <c r="AN186" s="25"/>
      <c r="AO186" s="25"/>
      <c r="AP186" s="25"/>
    </row>
    <row r="187" spans="1:42" s="6" customFormat="1" ht="18" customHeight="1" x14ac:dyDescent="0.25">
      <c r="A187" s="23">
        <v>176</v>
      </c>
      <c r="B187" s="69"/>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c r="AH187" s="25"/>
      <c r="AI187" s="25"/>
      <c r="AJ187" s="25"/>
      <c r="AK187" s="25"/>
      <c r="AL187" s="25"/>
      <c r="AM187" s="25"/>
      <c r="AN187" s="25"/>
      <c r="AO187" s="25"/>
      <c r="AP187" s="25"/>
    </row>
    <row r="188" spans="1:42" s="6" customFormat="1" ht="18" customHeight="1" x14ac:dyDescent="0.25">
      <c r="A188" s="23">
        <v>177</v>
      </c>
      <c r="B188" s="69"/>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c r="AH188" s="25"/>
      <c r="AI188" s="25"/>
      <c r="AJ188" s="25"/>
      <c r="AK188" s="25"/>
      <c r="AL188" s="25"/>
      <c r="AM188" s="25"/>
      <c r="AN188" s="25"/>
      <c r="AO188" s="25"/>
      <c r="AP188" s="25"/>
    </row>
    <row r="189" spans="1:42" s="6" customFormat="1" ht="18" customHeight="1" x14ac:dyDescent="0.25">
      <c r="A189" s="23">
        <v>178</v>
      </c>
      <c r="B189" s="69"/>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c r="AH189" s="25"/>
      <c r="AI189" s="25"/>
      <c r="AJ189" s="25"/>
      <c r="AK189" s="25"/>
      <c r="AL189" s="25"/>
      <c r="AM189" s="25"/>
      <c r="AN189" s="25"/>
      <c r="AO189" s="25"/>
      <c r="AP189" s="25"/>
    </row>
    <row r="190" spans="1:42" s="6" customFormat="1" ht="18" customHeight="1" x14ac:dyDescent="0.25">
      <c r="A190" s="23">
        <v>179</v>
      </c>
      <c r="B190" s="69"/>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c r="AH190" s="25"/>
      <c r="AI190" s="25"/>
      <c r="AJ190" s="25"/>
      <c r="AK190" s="25"/>
      <c r="AL190" s="25"/>
      <c r="AM190" s="25"/>
      <c r="AN190" s="25"/>
      <c r="AO190" s="25"/>
      <c r="AP190" s="25"/>
    </row>
    <row r="191" spans="1:42" s="6" customFormat="1" ht="18" customHeight="1" x14ac:dyDescent="0.25">
      <c r="A191" s="23">
        <v>180</v>
      </c>
      <c r="B191" s="69"/>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5"/>
      <c r="AI191" s="25"/>
      <c r="AJ191" s="25"/>
      <c r="AK191" s="25"/>
      <c r="AL191" s="25"/>
      <c r="AM191" s="25"/>
      <c r="AN191" s="25"/>
      <c r="AO191" s="25"/>
      <c r="AP191" s="25"/>
    </row>
    <row r="192" spans="1:42" s="6" customFormat="1" ht="18" customHeight="1" x14ac:dyDescent="0.25">
      <c r="A192" s="23">
        <v>181</v>
      </c>
      <c r="B192" s="69"/>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c r="AJ192" s="25"/>
      <c r="AK192" s="25"/>
      <c r="AL192" s="25"/>
      <c r="AM192" s="25"/>
      <c r="AN192" s="25"/>
      <c r="AO192" s="25"/>
      <c r="AP192" s="25"/>
    </row>
    <row r="193" spans="1:42" s="6" customFormat="1" ht="18" customHeight="1" x14ac:dyDescent="0.25">
      <c r="A193" s="23">
        <v>182</v>
      </c>
      <c r="B193" s="69"/>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5"/>
      <c r="AH193" s="25"/>
      <c r="AI193" s="25"/>
      <c r="AJ193" s="25"/>
      <c r="AK193" s="25"/>
      <c r="AL193" s="25"/>
      <c r="AM193" s="25"/>
      <c r="AN193" s="25"/>
      <c r="AO193" s="25"/>
      <c r="AP193" s="25"/>
    </row>
    <row r="194" spans="1:42" s="6" customFormat="1" ht="18" customHeight="1" x14ac:dyDescent="0.25">
      <c r="A194" s="23">
        <v>183</v>
      </c>
      <c r="B194" s="69"/>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5"/>
      <c r="AH194" s="25"/>
      <c r="AI194" s="25"/>
      <c r="AJ194" s="25"/>
      <c r="AK194" s="25"/>
      <c r="AL194" s="25"/>
      <c r="AM194" s="25"/>
      <c r="AN194" s="25"/>
      <c r="AO194" s="25"/>
      <c r="AP194" s="25"/>
    </row>
    <row r="195" spans="1:42" s="6" customFormat="1" ht="18" customHeight="1" x14ac:dyDescent="0.25">
      <c r="A195" s="23">
        <v>184</v>
      </c>
      <c r="B195" s="69"/>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c r="AH195" s="25"/>
      <c r="AI195" s="25"/>
      <c r="AJ195" s="25"/>
      <c r="AK195" s="25"/>
      <c r="AL195" s="25"/>
      <c r="AM195" s="25"/>
      <c r="AN195" s="25"/>
      <c r="AO195" s="25"/>
      <c r="AP195" s="25"/>
    </row>
    <row r="196" spans="1:42" s="6" customFormat="1" ht="18" customHeight="1" x14ac:dyDescent="0.25">
      <c r="A196" s="23">
        <v>185</v>
      </c>
      <c r="B196" s="69"/>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c r="AH196" s="25"/>
      <c r="AI196" s="25"/>
      <c r="AJ196" s="25"/>
      <c r="AK196" s="25"/>
      <c r="AL196" s="25"/>
      <c r="AM196" s="25"/>
      <c r="AN196" s="25"/>
      <c r="AO196" s="25"/>
      <c r="AP196" s="25"/>
    </row>
    <row r="197" spans="1:42" s="6" customFormat="1" ht="18" customHeight="1" x14ac:dyDescent="0.25">
      <c r="A197" s="23">
        <v>186</v>
      </c>
      <c r="B197" s="69"/>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c r="AH197" s="25"/>
      <c r="AI197" s="25"/>
      <c r="AJ197" s="25"/>
      <c r="AK197" s="25"/>
      <c r="AL197" s="25"/>
      <c r="AM197" s="25"/>
      <c r="AN197" s="25"/>
      <c r="AO197" s="25"/>
      <c r="AP197" s="25"/>
    </row>
    <row r="198" spans="1:42" s="6" customFormat="1" ht="18" customHeight="1" x14ac:dyDescent="0.25">
      <c r="A198" s="23">
        <v>187</v>
      </c>
      <c r="B198" s="69"/>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c r="AH198" s="25"/>
      <c r="AI198" s="25"/>
      <c r="AJ198" s="25"/>
      <c r="AK198" s="25"/>
      <c r="AL198" s="25"/>
      <c r="AM198" s="25"/>
      <c r="AN198" s="25"/>
      <c r="AO198" s="25"/>
      <c r="AP198" s="25"/>
    </row>
    <row r="199" spans="1:42" s="6" customFormat="1" ht="18" customHeight="1" x14ac:dyDescent="0.25">
      <c r="A199" s="23">
        <v>188</v>
      </c>
      <c r="B199" s="69"/>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c r="AH199" s="25"/>
      <c r="AI199" s="25"/>
      <c r="AJ199" s="25"/>
      <c r="AK199" s="25"/>
      <c r="AL199" s="25"/>
      <c r="AM199" s="25"/>
      <c r="AN199" s="25"/>
      <c r="AO199" s="25"/>
      <c r="AP199" s="25"/>
    </row>
    <row r="200" spans="1:42" s="6" customFormat="1" ht="18" customHeight="1" x14ac:dyDescent="0.25">
      <c r="A200" s="23">
        <v>189</v>
      </c>
      <c r="B200" s="69"/>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c r="AH200" s="25"/>
      <c r="AI200" s="25"/>
      <c r="AJ200" s="25"/>
      <c r="AK200" s="25"/>
      <c r="AL200" s="25"/>
      <c r="AM200" s="25"/>
      <c r="AN200" s="25"/>
      <c r="AO200" s="25"/>
      <c r="AP200" s="25"/>
    </row>
    <row r="201" spans="1:42" s="6" customFormat="1" ht="18" customHeight="1" x14ac:dyDescent="0.25">
      <c r="A201" s="23">
        <v>190</v>
      </c>
      <c r="B201" s="69"/>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c r="AH201" s="25"/>
      <c r="AI201" s="25"/>
      <c r="AJ201" s="25"/>
      <c r="AK201" s="25"/>
      <c r="AL201" s="25"/>
      <c r="AM201" s="25"/>
      <c r="AN201" s="25"/>
      <c r="AO201" s="25"/>
      <c r="AP201" s="25"/>
    </row>
    <row r="202" spans="1:42" s="6" customFormat="1" ht="18" customHeight="1" x14ac:dyDescent="0.25">
      <c r="A202" s="23">
        <v>191</v>
      </c>
      <c r="B202" s="69"/>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c r="AH202" s="25"/>
      <c r="AI202" s="25"/>
      <c r="AJ202" s="25"/>
      <c r="AK202" s="25"/>
      <c r="AL202" s="25"/>
      <c r="AM202" s="25"/>
      <c r="AN202" s="25"/>
      <c r="AO202" s="25"/>
      <c r="AP202" s="25"/>
    </row>
    <row r="203" spans="1:42" s="6" customFormat="1" ht="18" customHeight="1" x14ac:dyDescent="0.25">
      <c r="A203" s="23">
        <v>192</v>
      </c>
      <c r="B203" s="69"/>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c r="AH203" s="25"/>
      <c r="AI203" s="25"/>
      <c r="AJ203" s="25"/>
      <c r="AK203" s="25"/>
      <c r="AL203" s="25"/>
      <c r="AM203" s="25"/>
      <c r="AN203" s="25"/>
      <c r="AO203" s="25"/>
      <c r="AP203" s="25"/>
    </row>
    <row r="204" spans="1:42" s="6" customFormat="1" ht="18" customHeight="1" x14ac:dyDescent="0.25">
      <c r="A204" s="23">
        <v>193</v>
      </c>
      <c r="B204" s="69"/>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5"/>
      <c r="AH204" s="25"/>
      <c r="AI204" s="25"/>
      <c r="AJ204" s="25"/>
      <c r="AK204" s="25"/>
      <c r="AL204" s="25"/>
      <c r="AM204" s="25"/>
      <c r="AN204" s="25"/>
      <c r="AO204" s="25"/>
      <c r="AP204" s="25"/>
    </row>
    <row r="205" spans="1:42" s="6" customFormat="1" ht="18" customHeight="1" x14ac:dyDescent="0.25">
      <c r="A205" s="23">
        <v>194</v>
      </c>
      <c r="B205" s="69"/>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c r="AH205" s="25"/>
      <c r="AI205" s="25"/>
      <c r="AJ205" s="25"/>
      <c r="AK205" s="25"/>
      <c r="AL205" s="25"/>
      <c r="AM205" s="25"/>
      <c r="AN205" s="25"/>
      <c r="AO205" s="25"/>
      <c r="AP205" s="25"/>
    </row>
    <row r="206" spans="1:42" s="6" customFormat="1" ht="18" customHeight="1" x14ac:dyDescent="0.25">
      <c r="A206" s="23">
        <v>195</v>
      </c>
      <c r="B206" s="69"/>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5"/>
      <c r="AH206" s="25"/>
      <c r="AI206" s="25"/>
      <c r="AJ206" s="25"/>
      <c r="AK206" s="25"/>
      <c r="AL206" s="25"/>
      <c r="AM206" s="25"/>
      <c r="AN206" s="25"/>
      <c r="AO206" s="25"/>
      <c r="AP206" s="25"/>
    </row>
    <row r="207" spans="1:42" s="6" customFormat="1" ht="18" customHeight="1" x14ac:dyDescent="0.25">
      <c r="A207" s="23">
        <v>196</v>
      </c>
      <c r="B207" s="69"/>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5"/>
      <c r="AH207" s="25"/>
      <c r="AI207" s="25"/>
      <c r="AJ207" s="25"/>
      <c r="AK207" s="25"/>
      <c r="AL207" s="25"/>
      <c r="AM207" s="25"/>
      <c r="AN207" s="25"/>
      <c r="AO207" s="25"/>
      <c r="AP207" s="25"/>
    </row>
    <row r="208" spans="1:42" s="6" customFormat="1" ht="18" customHeight="1" x14ac:dyDescent="0.25">
      <c r="A208" s="23">
        <v>197</v>
      </c>
      <c r="B208" s="69"/>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5"/>
      <c r="AH208" s="25"/>
      <c r="AI208" s="25"/>
      <c r="AJ208" s="25"/>
      <c r="AK208" s="25"/>
      <c r="AL208" s="25"/>
      <c r="AM208" s="25"/>
      <c r="AN208" s="25"/>
      <c r="AO208" s="25"/>
      <c r="AP208" s="25"/>
    </row>
    <row r="209" spans="1:42" s="6" customFormat="1" ht="18" customHeight="1" x14ac:dyDescent="0.25">
      <c r="A209" s="23">
        <v>198</v>
      </c>
      <c r="B209" s="69"/>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5"/>
      <c r="AK209" s="25"/>
      <c r="AL209" s="25"/>
      <c r="AM209" s="25"/>
      <c r="AN209" s="25"/>
      <c r="AO209" s="25"/>
      <c r="AP209" s="25"/>
    </row>
    <row r="210" spans="1:42" s="6" customFormat="1" ht="18" customHeight="1" x14ac:dyDescent="0.25">
      <c r="A210" s="23">
        <v>199</v>
      </c>
      <c r="B210" s="69"/>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5"/>
      <c r="AI210" s="25"/>
      <c r="AJ210" s="25"/>
      <c r="AK210" s="25"/>
      <c r="AL210" s="25"/>
      <c r="AM210" s="25"/>
      <c r="AN210" s="25"/>
      <c r="AO210" s="25"/>
      <c r="AP210" s="25"/>
    </row>
    <row r="211" spans="1:42" s="6" customFormat="1" ht="18" customHeight="1" x14ac:dyDescent="0.25">
      <c r="A211" s="23">
        <v>200</v>
      </c>
      <c r="B211" s="69"/>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c r="AH211" s="25"/>
      <c r="AI211" s="25"/>
      <c r="AJ211" s="25"/>
      <c r="AK211" s="25"/>
      <c r="AL211" s="25"/>
      <c r="AM211" s="25"/>
      <c r="AN211" s="25"/>
      <c r="AO211" s="25"/>
      <c r="AP211" s="25"/>
    </row>
    <row r="212" spans="1:42" s="6" customFormat="1" ht="18" customHeight="1" x14ac:dyDescent="0.25">
      <c r="A212" s="23">
        <v>201</v>
      </c>
      <c r="B212" s="69"/>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c r="AH212" s="25"/>
      <c r="AI212" s="25"/>
      <c r="AJ212" s="25"/>
      <c r="AK212" s="25"/>
      <c r="AL212" s="25"/>
      <c r="AM212" s="25"/>
      <c r="AN212" s="25"/>
      <c r="AO212" s="25"/>
      <c r="AP212" s="25"/>
    </row>
    <row r="213" spans="1:42" s="6" customFormat="1" ht="18" customHeight="1" x14ac:dyDescent="0.25">
      <c r="A213" s="23">
        <v>202</v>
      </c>
      <c r="B213" s="69"/>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c r="AH213" s="25"/>
      <c r="AI213" s="25"/>
      <c r="AJ213" s="25"/>
      <c r="AK213" s="25"/>
      <c r="AL213" s="25"/>
      <c r="AM213" s="25"/>
      <c r="AN213" s="25"/>
      <c r="AO213" s="25"/>
      <c r="AP213" s="25"/>
    </row>
    <row r="214" spans="1:42" s="6" customFormat="1" ht="18" customHeight="1" x14ac:dyDescent="0.25">
      <c r="A214" s="23">
        <v>203</v>
      </c>
      <c r="B214" s="69"/>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c r="AH214" s="25"/>
      <c r="AI214" s="25"/>
      <c r="AJ214" s="25"/>
      <c r="AK214" s="25"/>
      <c r="AL214" s="25"/>
      <c r="AM214" s="25"/>
      <c r="AN214" s="25"/>
      <c r="AO214" s="25"/>
      <c r="AP214" s="25"/>
    </row>
    <row r="215" spans="1:42" s="6" customFormat="1" ht="18" customHeight="1" x14ac:dyDescent="0.25">
      <c r="A215" s="23">
        <v>204</v>
      </c>
      <c r="B215" s="69"/>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5"/>
      <c r="AH215" s="25"/>
      <c r="AI215" s="25"/>
      <c r="AJ215" s="25"/>
      <c r="AK215" s="25"/>
      <c r="AL215" s="25"/>
      <c r="AM215" s="25"/>
      <c r="AN215" s="25"/>
      <c r="AO215" s="25"/>
      <c r="AP215" s="25"/>
    </row>
    <row r="216" spans="1:42" s="6" customFormat="1" ht="18" customHeight="1" x14ac:dyDescent="0.25">
      <c r="A216" s="23">
        <v>205</v>
      </c>
      <c r="B216" s="69"/>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5"/>
      <c r="AH216" s="25"/>
      <c r="AI216" s="25"/>
      <c r="AJ216" s="25"/>
      <c r="AK216" s="25"/>
      <c r="AL216" s="25"/>
      <c r="AM216" s="25"/>
      <c r="AN216" s="25"/>
      <c r="AO216" s="25"/>
      <c r="AP216" s="25"/>
    </row>
    <row r="217" spans="1:42" s="6" customFormat="1" ht="18" customHeight="1" x14ac:dyDescent="0.25">
      <c r="A217" s="23">
        <v>206</v>
      </c>
      <c r="B217" s="69"/>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5"/>
      <c r="AH217" s="25"/>
      <c r="AI217" s="25"/>
      <c r="AJ217" s="25"/>
      <c r="AK217" s="25"/>
      <c r="AL217" s="25"/>
      <c r="AM217" s="25"/>
      <c r="AN217" s="25"/>
      <c r="AO217" s="25"/>
      <c r="AP217" s="25"/>
    </row>
    <row r="218" spans="1:42" s="6" customFormat="1" ht="18" customHeight="1" x14ac:dyDescent="0.25">
      <c r="A218" s="23">
        <v>207</v>
      </c>
      <c r="B218" s="69"/>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5"/>
      <c r="AH218" s="25"/>
      <c r="AI218" s="25"/>
      <c r="AJ218" s="25"/>
      <c r="AK218" s="25"/>
      <c r="AL218" s="25"/>
      <c r="AM218" s="25"/>
      <c r="AN218" s="25"/>
      <c r="AO218" s="25"/>
      <c r="AP218" s="25"/>
    </row>
    <row r="219" spans="1:42" s="6" customFormat="1" ht="18" customHeight="1" x14ac:dyDescent="0.25">
      <c r="A219" s="23">
        <v>208</v>
      </c>
      <c r="B219" s="69"/>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c r="AH219" s="25"/>
      <c r="AI219" s="25"/>
      <c r="AJ219" s="25"/>
      <c r="AK219" s="25"/>
      <c r="AL219" s="25"/>
      <c r="AM219" s="25"/>
      <c r="AN219" s="25"/>
      <c r="AO219" s="25"/>
      <c r="AP219" s="25"/>
    </row>
    <row r="220" spans="1:42" s="6" customFormat="1" ht="18" customHeight="1" x14ac:dyDescent="0.25">
      <c r="A220" s="23">
        <v>209</v>
      </c>
      <c r="B220" s="69"/>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c r="AH220" s="25"/>
      <c r="AI220" s="25"/>
      <c r="AJ220" s="25"/>
      <c r="AK220" s="25"/>
      <c r="AL220" s="25"/>
      <c r="AM220" s="25"/>
      <c r="AN220" s="25"/>
      <c r="AO220" s="25"/>
      <c r="AP220" s="25"/>
    </row>
    <row r="221" spans="1:42" s="6" customFormat="1" ht="18" customHeight="1" x14ac:dyDescent="0.25">
      <c r="A221" s="23">
        <v>210</v>
      </c>
      <c r="B221" s="69"/>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5"/>
      <c r="AH221" s="25"/>
      <c r="AI221" s="25"/>
      <c r="AJ221" s="25"/>
      <c r="AK221" s="25"/>
      <c r="AL221" s="25"/>
      <c r="AM221" s="25"/>
      <c r="AN221" s="25"/>
      <c r="AO221" s="25"/>
      <c r="AP221" s="25"/>
    </row>
    <row r="222" spans="1:42" s="6" customFormat="1" ht="18" customHeight="1" x14ac:dyDescent="0.25">
      <c r="A222" s="23">
        <v>211</v>
      </c>
      <c r="B222" s="69"/>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5"/>
      <c r="AH222" s="25"/>
      <c r="AI222" s="25"/>
      <c r="AJ222" s="25"/>
      <c r="AK222" s="25"/>
      <c r="AL222" s="25"/>
      <c r="AM222" s="25"/>
      <c r="AN222" s="25"/>
      <c r="AO222" s="25"/>
      <c r="AP222" s="25"/>
    </row>
    <row r="223" spans="1:42" s="6" customFormat="1" ht="18" customHeight="1" x14ac:dyDescent="0.25">
      <c r="A223" s="23">
        <v>212</v>
      </c>
      <c r="B223" s="69"/>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c r="AH223" s="25"/>
      <c r="AI223" s="25"/>
      <c r="AJ223" s="25"/>
      <c r="AK223" s="25"/>
      <c r="AL223" s="25"/>
      <c r="AM223" s="25"/>
      <c r="AN223" s="25"/>
      <c r="AO223" s="25"/>
      <c r="AP223" s="25"/>
    </row>
    <row r="224" spans="1:42" s="6" customFormat="1" ht="18" customHeight="1" x14ac:dyDescent="0.25">
      <c r="A224" s="23">
        <v>213</v>
      </c>
      <c r="B224" s="69"/>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c r="AH224" s="25"/>
      <c r="AI224" s="25"/>
      <c r="AJ224" s="25"/>
      <c r="AK224" s="25"/>
      <c r="AL224" s="25"/>
      <c r="AM224" s="25"/>
      <c r="AN224" s="25"/>
      <c r="AO224" s="25"/>
      <c r="AP224" s="25"/>
    </row>
    <row r="225" spans="1:42" s="6" customFormat="1" ht="18" customHeight="1" x14ac:dyDescent="0.25">
      <c r="A225" s="23">
        <v>214</v>
      </c>
      <c r="B225" s="69"/>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c r="AH225" s="25"/>
      <c r="AI225" s="25"/>
      <c r="AJ225" s="25"/>
      <c r="AK225" s="25"/>
      <c r="AL225" s="25"/>
      <c r="AM225" s="25"/>
      <c r="AN225" s="25"/>
      <c r="AO225" s="25"/>
      <c r="AP225" s="25"/>
    </row>
    <row r="226" spans="1:42" s="6" customFormat="1" ht="18" customHeight="1" x14ac:dyDescent="0.25">
      <c r="A226" s="23">
        <v>215</v>
      </c>
      <c r="B226" s="69"/>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c r="AH226" s="25"/>
      <c r="AI226" s="25"/>
      <c r="AJ226" s="25"/>
      <c r="AK226" s="25"/>
      <c r="AL226" s="25"/>
      <c r="AM226" s="25"/>
      <c r="AN226" s="25"/>
      <c r="AO226" s="25"/>
      <c r="AP226" s="25"/>
    </row>
    <row r="227" spans="1:42" s="6" customFormat="1" ht="18" customHeight="1" x14ac:dyDescent="0.25">
      <c r="A227" s="23">
        <v>216</v>
      </c>
      <c r="B227" s="69"/>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5"/>
      <c r="AH227" s="25"/>
      <c r="AI227" s="25"/>
      <c r="AJ227" s="25"/>
      <c r="AK227" s="25"/>
      <c r="AL227" s="25"/>
      <c r="AM227" s="25"/>
      <c r="AN227" s="25"/>
      <c r="AO227" s="25"/>
      <c r="AP227" s="25"/>
    </row>
    <row r="228" spans="1:42" s="6" customFormat="1" ht="18" customHeight="1" x14ac:dyDescent="0.25">
      <c r="A228" s="23">
        <v>217</v>
      </c>
      <c r="B228" s="69"/>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5"/>
      <c r="AH228" s="25"/>
      <c r="AI228" s="25"/>
      <c r="AJ228" s="25"/>
      <c r="AK228" s="25"/>
      <c r="AL228" s="25"/>
      <c r="AM228" s="25"/>
      <c r="AN228" s="25"/>
      <c r="AO228" s="25"/>
      <c r="AP228" s="25"/>
    </row>
    <row r="229" spans="1:42" s="6" customFormat="1" ht="18" customHeight="1" x14ac:dyDescent="0.25">
      <c r="A229" s="23">
        <v>218</v>
      </c>
      <c r="B229" s="69"/>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c r="AH229" s="25"/>
      <c r="AI229" s="25"/>
      <c r="AJ229" s="25"/>
      <c r="AK229" s="25"/>
      <c r="AL229" s="25"/>
      <c r="AM229" s="25"/>
      <c r="AN229" s="25"/>
      <c r="AO229" s="25"/>
      <c r="AP229" s="25"/>
    </row>
    <row r="230" spans="1:42" s="6" customFormat="1" ht="18" customHeight="1" x14ac:dyDescent="0.25">
      <c r="A230" s="23">
        <v>219</v>
      </c>
      <c r="B230" s="69"/>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c r="AH230" s="25"/>
      <c r="AI230" s="25"/>
      <c r="AJ230" s="25"/>
      <c r="AK230" s="25"/>
      <c r="AL230" s="25"/>
      <c r="AM230" s="25"/>
      <c r="AN230" s="25"/>
      <c r="AO230" s="25"/>
      <c r="AP230" s="25"/>
    </row>
    <row r="231" spans="1:42" s="6" customFormat="1" ht="18" customHeight="1" x14ac:dyDescent="0.25">
      <c r="A231" s="23">
        <v>220</v>
      </c>
      <c r="B231" s="69"/>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5"/>
      <c r="AH231" s="25"/>
      <c r="AI231" s="25"/>
      <c r="AJ231" s="25"/>
      <c r="AK231" s="25"/>
      <c r="AL231" s="25"/>
      <c r="AM231" s="25"/>
      <c r="AN231" s="25"/>
      <c r="AO231" s="25"/>
      <c r="AP231" s="25"/>
    </row>
    <row r="232" spans="1:42" s="6" customFormat="1" ht="18" customHeight="1" x14ac:dyDescent="0.25">
      <c r="A232" s="23">
        <v>221</v>
      </c>
      <c r="B232" s="69"/>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c r="AH232" s="25"/>
      <c r="AI232" s="25"/>
      <c r="AJ232" s="25"/>
      <c r="AK232" s="25"/>
      <c r="AL232" s="25"/>
      <c r="AM232" s="25"/>
      <c r="AN232" s="25"/>
      <c r="AO232" s="25"/>
      <c r="AP232" s="25"/>
    </row>
    <row r="233" spans="1:42" s="6" customFormat="1" ht="18" customHeight="1" x14ac:dyDescent="0.25">
      <c r="A233" s="23">
        <v>222</v>
      </c>
      <c r="B233" s="69"/>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5"/>
      <c r="AH233" s="25"/>
      <c r="AI233" s="25"/>
      <c r="AJ233" s="25"/>
      <c r="AK233" s="25"/>
      <c r="AL233" s="25"/>
      <c r="AM233" s="25"/>
      <c r="AN233" s="25"/>
      <c r="AO233" s="25"/>
      <c r="AP233" s="25"/>
    </row>
    <row r="234" spans="1:42" s="6" customFormat="1" ht="18" customHeight="1" x14ac:dyDescent="0.25">
      <c r="A234" s="23">
        <v>223</v>
      </c>
      <c r="B234" s="69"/>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5"/>
      <c r="AH234" s="25"/>
      <c r="AI234" s="25"/>
      <c r="AJ234" s="25"/>
      <c r="AK234" s="25"/>
      <c r="AL234" s="25"/>
      <c r="AM234" s="25"/>
      <c r="AN234" s="25"/>
      <c r="AO234" s="25"/>
      <c r="AP234" s="25"/>
    </row>
    <row r="235" spans="1:42" s="6" customFormat="1" ht="18" customHeight="1" x14ac:dyDescent="0.25">
      <c r="A235" s="23">
        <v>224</v>
      </c>
      <c r="B235" s="69"/>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5"/>
      <c r="AH235" s="25"/>
      <c r="AI235" s="25"/>
      <c r="AJ235" s="25"/>
      <c r="AK235" s="25"/>
      <c r="AL235" s="25"/>
      <c r="AM235" s="25"/>
      <c r="AN235" s="25"/>
      <c r="AO235" s="25"/>
      <c r="AP235" s="25"/>
    </row>
    <row r="236" spans="1:42" s="6" customFormat="1" ht="18" customHeight="1" x14ac:dyDescent="0.25">
      <c r="A236" s="23">
        <v>225</v>
      </c>
      <c r="B236" s="69"/>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c r="AH236" s="25"/>
      <c r="AI236" s="25"/>
      <c r="AJ236" s="25"/>
      <c r="AK236" s="25"/>
      <c r="AL236" s="25"/>
      <c r="AM236" s="25"/>
      <c r="AN236" s="25"/>
      <c r="AO236" s="25"/>
      <c r="AP236" s="25"/>
    </row>
    <row r="237" spans="1:42" s="6" customFormat="1" ht="18" customHeight="1" x14ac:dyDescent="0.25">
      <c r="A237" s="23">
        <v>226</v>
      </c>
      <c r="B237" s="69"/>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c r="AH237" s="25"/>
      <c r="AI237" s="25"/>
      <c r="AJ237" s="25"/>
      <c r="AK237" s="25"/>
      <c r="AL237" s="25"/>
      <c r="AM237" s="25"/>
      <c r="AN237" s="25"/>
      <c r="AO237" s="25"/>
      <c r="AP237" s="25"/>
    </row>
    <row r="238" spans="1:42" s="6" customFormat="1" ht="18" customHeight="1" x14ac:dyDescent="0.25">
      <c r="A238" s="23">
        <v>227</v>
      </c>
      <c r="B238" s="69"/>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5"/>
      <c r="AH238" s="25"/>
      <c r="AI238" s="25"/>
      <c r="AJ238" s="25"/>
      <c r="AK238" s="25"/>
      <c r="AL238" s="25"/>
      <c r="AM238" s="25"/>
      <c r="AN238" s="25"/>
      <c r="AO238" s="25"/>
      <c r="AP238" s="25"/>
    </row>
    <row r="239" spans="1:42" s="6" customFormat="1" ht="18" customHeight="1" x14ac:dyDescent="0.25">
      <c r="A239" s="23">
        <v>228</v>
      </c>
      <c r="B239" s="69"/>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c r="AH239" s="25"/>
      <c r="AI239" s="25"/>
      <c r="AJ239" s="25"/>
      <c r="AK239" s="25"/>
      <c r="AL239" s="25"/>
      <c r="AM239" s="25"/>
      <c r="AN239" s="25"/>
      <c r="AO239" s="25"/>
      <c r="AP239" s="25"/>
    </row>
    <row r="240" spans="1:42" s="6" customFormat="1" ht="18" customHeight="1" x14ac:dyDescent="0.25">
      <c r="A240" s="23">
        <v>229</v>
      </c>
      <c r="B240" s="69"/>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5"/>
      <c r="AH240" s="25"/>
      <c r="AI240" s="25"/>
      <c r="AJ240" s="25"/>
      <c r="AK240" s="25"/>
      <c r="AL240" s="25"/>
      <c r="AM240" s="25"/>
      <c r="AN240" s="25"/>
      <c r="AO240" s="25"/>
      <c r="AP240" s="25"/>
    </row>
    <row r="241" spans="1:42" s="6" customFormat="1" ht="18" customHeight="1" x14ac:dyDescent="0.25">
      <c r="A241" s="23">
        <v>230</v>
      </c>
      <c r="B241" s="69"/>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5"/>
      <c r="AH241" s="25"/>
      <c r="AI241" s="25"/>
      <c r="AJ241" s="25"/>
      <c r="AK241" s="25"/>
      <c r="AL241" s="25"/>
      <c r="AM241" s="25"/>
      <c r="AN241" s="25"/>
      <c r="AO241" s="25"/>
      <c r="AP241" s="25"/>
    </row>
    <row r="242" spans="1:42" s="6" customFormat="1" ht="18" customHeight="1" x14ac:dyDescent="0.25">
      <c r="A242" s="23">
        <v>231</v>
      </c>
      <c r="B242" s="69"/>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5"/>
      <c r="AH242" s="25"/>
      <c r="AI242" s="25"/>
      <c r="AJ242" s="25"/>
      <c r="AK242" s="25"/>
      <c r="AL242" s="25"/>
      <c r="AM242" s="25"/>
      <c r="AN242" s="25"/>
      <c r="AO242" s="25"/>
      <c r="AP242" s="25"/>
    </row>
    <row r="243" spans="1:42" s="6" customFormat="1" ht="18" customHeight="1" x14ac:dyDescent="0.25">
      <c r="A243" s="23">
        <v>232</v>
      </c>
      <c r="B243" s="69"/>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5"/>
      <c r="AI243" s="25"/>
      <c r="AJ243" s="25"/>
      <c r="AK243" s="25"/>
      <c r="AL243" s="25"/>
      <c r="AM243" s="25"/>
      <c r="AN243" s="25"/>
      <c r="AO243" s="25"/>
      <c r="AP243" s="25"/>
    </row>
    <row r="244" spans="1:42" s="6" customFormat="1" ht="18" customHeight="1" x14ac:dyDescent="0.25">
      <c r="A244" s="23">
        <v>233</v>
      </c>
      <c r="B244" s="69"/>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5"/>
      <c r="AK244" s="25"/>
      <c r="AL244" s="25"/>
      <c r="AM244" s="25"/>
      <c r="AN244" s="25"/>
      <c r="AO244" s="25"/>
      <c r="AP244" s="25"/>
    </row>
    <row r="245" spans="1:42" s="6" customFormat="1" ht="18" customHeight="1" x14ac:dyDescent="0.25">
      <c r="A245" s="23">
        <v>234</v>
      </c>
      <c r="B245" s="69"/>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c r="AH245" s="25"/>
      <c r="AI245" s="25"/>
      <c r="AJ245" s="25"/>
      <c r="AK245" s="25"/>
      <c r="AL245" s="25"/>
      <c r="AM245" s="25"/>
      <c r="AN245" s="25"/>
      <c r="AO245" s="25"/>
      <c r="AP245" s="25"/>
    </row>
    <row r="246" spans="1:42" s="6" customFormat="1" ht="18" customHeight="1" x14ac:dyDescent="0.25">
      <c r="A246" s="23">
        <v>235</v>
      </c>
      <c r="B246" s="69"/>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c r="AH246" s="25"/>
      <c r="AI246" s="25"/>
      <c r="AJ246" s="25"/>
      <c r="AK246" s="25"/>
      <c r="AL246" s="25"/>
      <c r="AM246" s="25"/>
      <c r="AN246" s="25"/>
      <c r="AO246" s="25"/>
      <c r="AP246" s="25"/>
    </row>
    <row r="247" spans="1:42" s="6" customFormat="1" ht="18" customHeight="1" x14ac:dyDescent="0.25">
      <c r="A247" s="23">
        <v>236</v>
      </c>
      <c r="B247" s="69"/>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c r="AH247" s="25"/>
      <c r="AI247" s="25"/>
      <c r="AJ247" s="25"/>
      <c r="AK247" s="25"/>
      <c r="AL247" s="25"/>
      <c r="AM247" s="25"/>
      <c r="AN247" s="25"/>
      <c r="AO247" s="25"/>
      <c r="AP247" s="25"/>
    </row>
    <row r="248" spans="1:42" s="6" customFormat="1" ht="18" customHeight="1" x14ac:dyDescent="0.25">
      <c r="A248" s="23">
        <v>237</v>
      </c>
      <c r="B248" s="69"/>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5"/>
      <c r="AH248" s="25"/>
      <c r="AI248" s="25"/>
      <c r="AJ248" s="25"/>
      <c r="AK248" s="25"/>
      <c r="AL248" s="25"/>
      <c r="AM248" s="25"/>
      <c r="AN248" s="25"/>
      <c r="AO248" s="25"/>
      <c r="AP248" s="25"/>
    </row>
    <row r="249" spans="1:42" s="6" customFormat="1" ht="18" customHeight="1" x14ac:dyDescent="0.25">
      <c r="A249" s="23">
        <v>238</v>
      </c>
      <c r="B249" s="69"/>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5"/>
      <c r="AH249" s="25"/>
      <c r="AI249" s="25"/>
      <c r="AJ249" s="25"/>
      <c r="AK249" s="25"/>
      <c r="AL249" s="25"/>
      <c r="AM249" s="25"/>
      <c r="AN249" s="25"/>
      <c r="AO249" s="25"/>
      <c r="AP249" s="25"/>
    </row>
    <row r="250" spans="1:42" s="6" customFormat="1" ht="18" customHeight="1" x14ac:dyDescent="0.25">
      <c r="A250" s="23">
        <v>239</v>
      </c>
      <c r="B250" s="69"/>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5"/>
      <c r="AH250" s="25"/>
      <c r="AI250" s="25"/>
      <c r="AJ250" s="25"/>
      <c r="AK250" s="25"/>
      <c r="AL250" s="25"/>
      <c r="AM250" s="25"/>
      <c r="AN250" s="25"/>
      <c r="AO250" s="25"/>
      <c r="AP250" s="25"/>
    </row>
    <row r="251" spans="1:42" s="6" customFormat="1" ht="18" customHeight="1" x14ac:dyDescent="0.25">
      <c r="A251" s="23">
        <v>240</v>
      </c>
      <c r="B251" s="69"/>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5"/>
      <c r="AH251" s="25"/>
      <c r="AI251" s="25"/>
      <c r="AJ251" s="25"/>
      <c r="AK251" s="25"/>
      <c r="AL251" s="25"/>
      <c r="AM251" s="25"/>
      <c r="AN251" s="25"/>
      <c r="AO251" s="25"/>
      <c r="AP251" s="25"/>
    </row>
    <row r="252" spans="1:42" s="6" customFormat="1" x14ac:dyDescent="0.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5"/>
      <c r="AH252" s="25"/>
      <c r="AI252" s="25"/>
      <c r="AJ252" s="25"/>
      <c r="AK252" s="25"/>
      <c r="AL252" s="25"/>
      <c r="AM252" s="25"/>
      <c r="AN252" s="25"/>
      <c r="AO252" s="25"/>
      <c r="AP252" s="25"/>
    </row>
    <row r="253" spans="1:42" x14ac:dyDescent="0.25">
      <c r="A253" s="3"/>
      <c r="B253" s="2" t="s">
        <v>8</v>
      </c>
      <c r="C253" s="3">
        <f t="shared" ref="C253:AP253" si="0">COUNT(C12:C251)</f>
        <v>1</v>
      </c>
      <c r="D253" s="3">
        <f t="shared" si="0"/>
        <v>1</v>
      </c>
      <c r="E253" s="3">
        <f t="shared" si="0"/>
        <v>0</v>
      </c>
      <c r="F253" s="3">
        <f t="shared" si="0"/>
        <v>1</v>
      </c>
      <c r="G253" s="3">
        <f t="shared" si="0"/>
        <v>0</v>
      </c>
      <c r="H253" s="3">
        <f t="shared" si="0"/>
        <v>0</v>
      </c>
      <c r="I253" s="3">
        <f t="shared" si="0"/>
        <v>1</v>
      </c>
      <c r="J253" s="3">
        <f t="shared" si="0"/>
        <v>0</v>
      </c>
      <c r="K253" s="3">
        <f t="shared" si="0"/>
        <v>0</v>
      </c>
      <c r="L253" s="3">
        <f t="shared" si="0"/>
        <v>1</v>
      </c>
      <c r="M253" s="3">
        <f t="shared" si="0"/>
        <v>0</v>
      </c>
      <c r="N253" s="3">
        <f t="shared" si="0"/>
        <v>0</v>
      </c>
      <c r="O253" s="3">
        <f t="shared" si="0"/>
        <v>1</v>
      </c>
      <c r="P253" s="3">
        <f t="shared" si="0"/>
        <v>0</v>
      </c>
      <c r="Q253" s="3">
        <f t="shared" si="0"/>
        <v>0</v>
      </c>
      <c r="R253" s="3">
        <f t="shared" si="0"/>
        <v>1</v>
      </c>
      <c r="S253" s="3">
        <f t="shared" si="0"/>
        <v>0</v>
      </c>
      <c r="T253" s="3">
        <f t="shared" si="0"/>
        <v>0</v>
      </c>
      <c r="U253" s="3">
        <f t="shared" si="0"/>
        <v>1</v>
      </c>
      <c r="V253" s="3">
        <f t="shared" si="0"/>
        <v>0</v>
      </c>
      <c r="W253" s="3">
        <f t="shared" si="0"/>
        <v>0</v>
      </c>
      <c r="X253" s="3">
        <f t="shared" si="0"/>
        <v>1</v>
      </c>
      <c r="Y253" s="3">
        <f t="shared" si="0"/>
        <v>0</v>
      </c>
      <c r="Z253" s="3">
        <f t="shared" si="0"/>
        <v>0</v>
      </c>
      <c r="AA253" s="3">
        <f t="shared" si="0"/>
        <v>1</v>
      </c>
      <c r="AB253" s="3">
        <f t="shared" si="0"/>
        <v>1</v>
      </c>
      <c r="AC253" s="3">
        <f t="shared" si="0"/>
        <v>0</v>
      </c>
      <c r="AD253" s="3">
        <f t="shared" si="0"/>
        <v>1</v>
      </c>
      <c r="AE253" s="3">
        <f t="shared" si="0"/>
        <v>0</v>
      </c>
      <c r="AF253" s="3">
        <f t="shared" si="0"/>
        <v>0</v>
      </c>
      <c r="AG253" s="3">
        <f t="shared" si="0"/>
        <v>1</v>
      </c>
      <c r="AH253" s="3">
        <f t="shared" si="0"/>
        <v>1</v>
      </c>
      <c r="AI253" s="3">
        <f t="shared" si="0"/>
        <v>1</v>
      </c>
      <c r="AJ253" s="3">
        <f t="shared" si="0"/>
        <v>1</v>
      </c>
      <c r="AK253" s="3">
        <f t="shared" si="0"/>
        <v>1</v>
      </c>
      <c r="AL253" s="3">
        <f t="shared" si="0"/>
        <v>1</v>
      </c>
      <c r="AM253" s="3">
        <f t="shared" si="0"/>
        <v>1</v>
      </c>
      <c r="AN253" s="3">
        <f t="shared" si="0"/>
        <v>1</v>
      </c>
      <c r="AO253" s="3">
        <f t="shared" si="0"/>
        <v>1</v>
      </c>
      <c r="AP253" s="3">
        <f t="shared" si="0"/>
        <v>1</v>
      </c>
    </row>
    <row r="254" spans="1:42" x14ac:dyDescent="0.25">
      <c r="A254" s="2"/>
      <c r="B254" s="2" t="s">
        <v>93</v>
      </c>
      <c r="C254" s="3">
        <f t="shared" ref="C254:AP254" si="1">COUNTIF(C12:C251,"&gt;="&amp;C11*0.6)</f>
        <v>1</v>
      </c>
      <c r="D254" s="3">
        <f t="shared" si="1"/>
        <v>1</v>
      </c>
      <c r="E254" s="3">
        <f t="shared" si="1"/>
        <v>0</v>
      </c>
      <c r="F254" s="3">
        <f t="shared" si="1"/>
        <v>1</v>
      </c>
      <c r="G254" s="3">
        <f t="shared" si="1"/>
        <v>0</v>
      </c>
      <c r="H254" s="3">
        <f t="shared" si="1"/>
        <v>0</v>
      </c>
      <c r="I254" s="3">
        <f t="shared" si="1"/>
        <v>1</v>
      </c>
      <c r="J254" s="3">
        <f t="shared" si="1"/>
        <v>0</v>
      </c>
      <c r="K254" s="3">
        <f t="shared" si="1"/>
        <v>0</v>
      </c>
      <c r="L254" s="3">
        <f t="shared" si="1"/>
        <v>1</v>
      </c>
      <c r="M254" s="3">
        <f t="shared" si="1"/>
        <v>0</v>
      </c>
      <c r="N254" s="3">
        <f t="shared" si="1"/>
        <v>0</v>
      </c>
      <c r="O254" s="3">
        <f t="shared" si="1"/>
        <v>1</v>
      </c>
      <c r="P254" s="3">
        <f t="shared" si="1"/>
        <v>0</v>
      </c>
      <c r="Q254" s="3">
        <f t="shared" si="1"/>
        <v>0</v>
      </c>
      <c r="R254" s="3">
        <f t="shared" si="1"/>
        <v>1</v>
      </c>
      <c r="S254" s="3">
        <f t="shared" si="1"/>
        <v>0</v>
      </c>
      <c r="T254" s="3">
        <f t="shared" si="1"/>
        <v>0</v>
      </c>
      <c r="U254" s="3">
        <f t="shared" si="1"/>
        <v>1</v>
      </c>
      <c r="V254" s="3">
        <f t="shared" si="1"/>
        <v>0</v>
      </c>
      <c r="W254" s="3">
        <f t="shared" si="1"/>
        <v>0</v>
      </c>
      <c r="X254" s="3">
        <f t="shared" si="1"/>
        <v>0</v>
      </c>
      <c r="Y254" s="3">
        <f t="shared" si="1"/>
        <v>0</v>
      </c>
      <c r="Z254" s="3">
        <f t="shared" si="1"/>
        <v>0</v>
      </c>
      <c r="AA254" s="3">
        <f t="shared" si="1"/>
        <v>0</v>
      </c>
      <c r="AB254" s="3">
        <f t="shared" si="1"/>
        <v>1</v>
      </c>
      <c r="AC254" s="3">
        <f t="shared" si="1"/>
        <v>0</v>
      </c>
      <c r="AD254" s="3">
        <f t="shared" si="1"/>
        <v>0</v>
      </c>
      <c r="AE254" s="3">
        <f t="shared" si="1"/>
        <v>0</v>
      </c>
      <c r="AF254" s="3">
        <f t="shared" si="1"/>
        <v>0</v>
      </c>
      <c r="AG254" s="3">
        <f t="shared" si="1"/>
        <v>1</v>
      </c>
      <c r="AH254" s="3">
        <f t="shared" si="1"/>
        <v>1</v>
      </c>
      <c r="AI254" s="3">
        <f t="shared" si="1"/>
        <v>1</v>
      </c>
      <c r="AJ254" s="3">
        <f t="shared" si="1"/>
        <v>1</v>
      </c>
      <c r="AK254" s="3">
        <f t="shared" si="1"/>
        <v>1</v>
      </c>
      <c r="AL254" s="3">
        <f t="shared" si="1"/>
        <v>1</v>
      </c>
      <c r="AM254" s="3">
        <f t="shared" si="1"/>
        <v>1</v>
      </c>
      <c r="AN254" s="3">
        <f t="shared" si="1"/>
        <v>1</v>
      </c>
      <c r="AO254" s="3">
        <f t="shared" si="1"/>
        <v>1</v>
      </c>
      <c r="AP254" s="3">
        <f t="shared" si="1"/>
        <v>1</v>
      </c>
    </row>
    <row r="255" spans="1:42" x14ac:dyDescent="0.25">
      <c r="A255" s="3"/>
      <c r="B255" s="2" t="s">
        <v>9</v>
      </c>
      <c r="C255" s="3">
        <f>IF(C253&gt;0,ROUNDUP(C254/C253,4),"")</f>
        <v>1</v>
      </c>
      <c r="D255" s="3">
        <f t="shared" ref="D255:AD255" si="2">IF(D253&gt;0,ROUNDUP(D254/D253,2),"")</f>
        <v>1</v>
      </c>
      <c r="E255" s="3" t="str">
        <f t="shared" si="2"/>
        <v/>
      </c>
      <c r="F255" s="3">
        <f t="shared" si="2"/>
        <v>1</v>
      </c>
      <c r="G255" s="3" t="str">
        <f t="shared" si="2"/>
        <v/>
      </c>
      <c r="H255" s="3" t="str">
        <f t="shared" si="2"/>
        <v/>
      </c>
      <c r="I255" s="3">
        <f t="shared" si="2"/>
        <v>1</v>
      </c>
      <c r="J255" s="3" t="str">
        <f t="shared" si="2"/>
        <v/>
      </c>
      <c r="K255" s="3" t="str">
        <f t="shared" si="2"/>
        <v/>
      </c>
      <c r="L255" s="3">
        <f t="shared" si="2"/>
        <v>1</v>
      </c>
      <c r="M255" s="3" t="str">
        <f t="shared" si="2"/>
        <v/>
      </c>
      <c r="N255" s="3" t="str">
        <f t="shared" si="2"/>
        <v/>
      </c>
      <c r="O255" s="3">
        <f t="shared" si="2"/>
        <v>1</v>
      </c>
      <c r="P255" s="3" t="str">
        <f t="shared" si="2"/>
        <v/>
      </c>
      <c r="Q255" s="3" t="str">
        <f t="shared" si="2"/>
        <v/>
      </c>
      <c r="R255" s="3">
        <f t="shared" si="2"/>
        <v>1</v>
      </c>
      <c r="S255" s="3" t="str">
        <f t="shared" si="2"/>
        <v/>
      </c>
      <c r="T255" s="3" t="str">
        <f t="shared" si="2"/>
        <v/>
      </c>
      <c r="U255" s="3">
        <f t="shared" si="2"/>
        <v>1</v>
      </c>
      <c r="V255" s="3" t="str">
        <f t="shared" si="2"/>
        <v/>
      </c>
      <c r="W255" s="3" t="str">
        <f t="shared" si="2"/>
        <v/>
      </c>
      <c r="X255" s="3">
        <f t="shared" si="2"/>
        <v>0</v>
      </c>
      <c r="Y255" s="3" t="str">
        <f t="shared" si="2"/>
        <v/>
      </c>
      <c r="Z255" s="3" t="str">
        <f t="shared" si="2"/>
        <v/>
      </c>
      <c r="AA255" s="3">
        <f t="shared" si="2"/>
        <v>0</v>
      </c>
      <c r="AB255" s="3">
        <f t="shared" si="2"/>
        <v>1</v>
      </c>
      <c r="AC255" s="3" t="str">
        <f t="shared" si="2"/>
        <v/>
      </c>
      <c r="AD255" s="3">
        <f t="shared" si="2"/>
        <v>0</v>
      </c>
      <c r="AE255" s="3" t="str">
        <f t="shared" ref="AE255" si="3">IF(AE253&gt;0,ROUNDUP(AE254/AE253,2),"")</f>
        <v/>
      </c>
      <c r="AF255" s="3" t="str">
        <f t="shared" ref="AF255" si="4">IF(AF253&gt;0,ROUNDUP(AF254/AF253,2),"")</f>
        <v/>
      </c>
      <c r="AG255" s="3">
        <f t="shared" ref="AG255" si="5">IF(AG253&gt;0,ROUNDUP(AG254/AG253,2),"")</f>
        <v>1</v>
      </c>
      <c r="AH255" s="3">
        <f t="shared" ref="AH255" si="6">IF(AH253&gt;0,ROUNDUP(AH254/AH253,2),"")</f>
        <v>1</v>
      </c>
      <c r="AI255" s="3">
        <f t="shared" ref="AI255" si="7">IF(AI253&gt;0,ROUNDUP(AI254/AI253,2),"")</f>
        <v>1</v>
      </c>
      <c r="AJ255" s="3">
        <f t="shared" ref="AJ255" si="8">IF(AJ253&gt;0,ROUNDUP(AJ254/AJ253,2),"")</f>
        <v>1</v>
      </c>
      <c r="AK255" s="3">
        <f t="shared" ref="AK255" si="9">IF(AK253&gt;0,ROUNDUP(AK254/AK253,2),"")</f>
        <v>1</v>
      </c>
      <c r="AL255" s="3">
        <f t="shared" ref="AL255" si="10">IF(AL253&gt;0,ROUNDUP(AL254/AL253,2),"")</f>
        <v>1</v>
      </c>
      <c r="AM255" s="3">
        <f t="shared" ref="AM255" si="11">IF(AM253&gt;0,ROUNDUP(AM254/AM253,2),"")</f>
        <v>1</v>
      </c>
      <c r="AN255" s="3">
        <f t="shared" ref="AN255" si="12">IF(AN253&gt;0,ROUNDUP(AN254/AN253,2),"")</f>
        <v>1</v>
      </c>
      <c r="AO255" s="3">
        <f t="shared" ref="AO255" si="13">IF(AO253&gt;0,ROUNDUP(AO254/AO253,2),"")</f>
        <v>1</v>
      </c>
      <c r="AP255" s="3">
        <f t="shared" ref="AP255" si="14">IF(AP253&gt;0,ROUNDUP(AP254/AP253,2),"")</f>
        <v>1</v>
      </c>
    </row>
    <row r="256" spans="1:42" x14ac:dyDescent="0.25">
      <c r="B256" s="84" t="s">
        <v>28</v>
      </c>
      <c r="C256" s="84"/>
      <c r="D256" s="84"/>
      <c r="E256" s="84"/>
    </row>
    <row r="260" spans="2:31" x14ac:dyDescent="0.25">
      <c r="B260" s="1" t="s">
        <v>7</v>
      </c>
      <c r="T260" s="1" t="s">
        <v>6</v>
      </c>
      <c r="U260" s="1"/>
      <c r="V260" s="1"/>
      <c r="W260" s="1"/>
      <c r="X260" s="1"/>
      <c r="Y260" s="1"/>
      <c r="Z260" s="1"/>
      <c r="AA260" s="1"/>
      <c r="AB260" s="1"/>
      <c r="AC260" s="1"/>
      <c r="AD260" s="1"/>
      <c r="AE260" s="1"/>
    </row>
    <row r="262" spans="2:31" x14ac:dyDescent="0.25">
      <c r="B262" s="1"/>
    </row>
  </sheetData>
  <sheetProtection selectLockedCells="1"/>
  <mergeCells count="12">
    <mergeCell ref="B1:AI1"/>
    <mergeCell ref="AG7:AK7"/>
    <mergeCell ref="AL7:AP7"/>
    <mergeCell ref="B256:E256"/>
    <mergeCell ref="C7:Q7"/>
    <mergeCell ref="R7:AF7"/>
    <mergeCell ref="I5:L5"/>
    <mergeCell ref="C5:E5"/>
    <mergeCell ref="C6:E6"/>
    <mergeCell ref="M5:N5"/>
    <mergeCell ref="A3:AP3"/>
    <mergeCell ref="A4:AP4"/>
  </mergeCells>
  <pageMargins left="0.5" right="0.17" top="0.26" bottom="0.75" header="0.3" footer="0.3"/>
  <pageSetup orientation="landscape" r:id="rId1"/>
  <ignoredErrors>
    <ignoredError sqref="C253:AF253"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2"/>
  <sheetViews>
    <sheetView zoomScale="106" zoomScaleNormal="106" workbookViewId="0">
      <pane xSplit="2" ySplit="11" topLeftCell="C39" activePane="bottomRight" state="frozen"/>
      <selection pane="topRight" activeCell="C1" sqref="C1"/>
      <selection pane="bottomLeft" activeCell="A12" sqref="A12"/>
      <selection pane="bottomRight" activeCell="W39" sqref="W39"/>
    </sheetView>
  </sheetViews>
  <sheetFormatPr defaultRowHeight="15" x14ac:dyDescent="0.25"/>
  <cols>
    <col min="1" max="1" width="5.140625" bestFit="1" customWidth="1"/>
    <col min="2" max="2" width="20.42578125" customWidth="1"/>
    <col min="3" max="3" width="5.28515625" customWidth="1"/>
    <col min="4" max="22" width="4.7109375" customWidth="1"/>
  </cols>
  <sheetData>
    <row r="1" spans="1:25" s="6" customFormat="1" ht="61.5" customHeight="1" x14ac:dyDescent="0.25">
      <c r="B1" s="101" t="s">
        <v>78</v>
      </c>
      <c r="C1" s="101"/>
      <c r="D1" s="101"/>
      <c r="E1" s="101"/>
      <c r="F1" s="101"/>
      <c r="G1" s="101"/>
      <c r="H1" s="101"/>
      <c r="I1" s="101"/>
      <c r="J1" s="101"/>
      <c r="K1" s="101"/>
      <c r="L1" s="101"/>
      <c r="M1" s="101"/>
      <c r="N1" s="101"/>
      <c r="O1" s="101"/>
      <c r="P1" s="101"/>
      <c r="Q1" s="101"/>
      <c r="R1" s="101"/>
      <c r="S1" s="101"/>
      <c r="T1" s="101"/>
      <c r="U1" s="101"/>
      <c r="V1" s="101"/>
    </row>
    <row r="2" spans="1:25" s="6" customFormat="1" x14ac:dyDescent="0.25"/>
    <row r="3" spans="1:25" s="6" customFormat="1" ht="32.25" customHeight="1" x14ac:dyDescent="0.25">
      <c r="A3" s="110" t="s">
        <v>104</v>
      </c>
      <c r="B3" s="111"/>
      <c r="C3" s="111"/>
      <c r="D3" s="111"/>
      <c r="E3" s="111"/>
      <c r="F3" s="111"/>
      <c r="G3" s="111"/>
      <c r="H3" s="111"/>
      <c r="I3" s="111"/>
      <c r="J3" s="111"/>
      <c r="K3" s="111"/>
      <c r="L3" s="111"/>
      <c r="M3" s="111"/>
      <c r="N3" s="111"/>
      <c r="O3" s="111"/>
      <c r="P3" s="111"/>
      <c r="Q3" s="111"/>
      <c r="R3" s="111"/>
      <c r="S3" s="111"/>
      <c r="T3" s="111"/>
      <c r="U3" s="111"/>
      <c r="V3" s="111"/>
    </row>
    <row r="4" spans="1:25" s="6" customFormat="1" ht="15.75" x14ac:dyDescent="0.25">
      <c r="A4" s="112" t="s">
        <v>29</v>
      </c>
      <c r="B4" s="112"/>
      <c r="C4" s="112"/>
      <c r="D4" s="112"/>
      <c r="E4" s="112"/>
      <c r="F4" s="112"/>
      <c r="G4" s="112"/>
      <c r="H4" s="112"/>
      <c r="I4" s="112"/>
      <c r="J4" s="112"/>
      <c r="K4" s="112"/>
      <c r="L4" s="112"/>
      <c r="M4" s="112"/>
      <c r="N4" s="112"/>
      <c r="O4" s="112"/>
      <c r="P4" s="112"/>
      <c r="Q4" s="112"/>
      <c r="R4" s="112"/>
      <c r="S4" s="112"/>
      <c r="T4" s="112"/>
      <c r="U4" s="112"/>
      <c r="V4" s="112"/>
    </row>
    <row r="5" spans="1:25" s="6" customFormat="1" ht="15.75" x14ac:dyDescent="0.25">
      <c r="A5" s="26"/>
      <c r="B5" s="27" t="s">
        <v>5</v>
      </c>
      <c r="C5" s="105"/>
      <c r="D5" s="105"/>
      <c r="E5" s="28"/>
      <c r="F5" s="29" t="s">
        <v>4</v>
      </c>
      <c r="G5" s="29"/>
      <c r="H5" s="29"/>
      <c r="I5" s="102"/>
      <c r="J5" s="102"/>
      <c r="K5" s="29"/>
      <c r="L5" s="103" t="s">
        <v>14</v>
      </c>
      <c r="M5" s="103"/>
      <c r="N5" s="103"/>
      <c r="O5" s="103"/>
      <c r="P5" s="104"/>
      <c r="Q5" s="105"/>
      <c r="R5" s="105"/>
      <c r="S5" s="105"/>
      <c r="T5" s="105"/>
      <c r="U5" s="105"/>
      <c r="V5" s="105"/>
    </row>
    <row r="6" spans="1:25" s="6" customFormat="1" ht="15.75" x14ac:dyDescent="0.25">
      <c r="A6" s="30"/>
      <c r="B6" s="27" t="s">
        <v>27</v>
      </c>
      <c r="C6" s="105"/>
      <c r="D6" s="105"/>
      <c r="E6" s="28"/>
      <c r="F6" s="28"/>
      <c r="G6" s="28"/>
      <c r="H6" s="28"/>
      <c r="I6" s="28"/>
      <c r="J6" s="28"/>
      <c r="K6" s="28"/>
      <c r="L6" s="103" t="s">
        <v>3</v>
      </c>
      <c r="M6" s="103"/>
      <c r="N6" s="103"/>
      <c r="O6" s="103"/>
      <c r="P6" s="104"/>
      <c r="Q6" s="105"/>
      <c r="R6" s="105"/>
      <c r="S6" s="105"/>
      <c r="T6" s="105"/>
      <c r="U6" s="105"/>
      <c r="V6" s="105"/>
    </row>
    <row r="7" spans="1:25" s="6" customFormat="1" ht="15.75" x14ac:dyDescent="0.25">
      <c r="A7" s="31"/>
      <c r="B7" s="32" t="s">
        <v>10</v>
      </c>
      <c r="C7" s="106" t="s">
        <v>45</v>
      </c>
      <c r="D7" s="107"/>
      <c r="E7" s="107"/>
      <c r="F7" s="107"/>
      <c r="G7" s="107"/>
      <c r="H7" s="107"/>
      <c r="I7" s="107"/>
      <c r="J7" s="107"/>
      <c r="K7" s="107"/>
      <c r="L7" s="107"/>
      <c r="M7" s="108" t="s">
        <v>46</v>
      </c>
      <c r="N7" s="109"/>
      <c r="O7" s="109"/>
      <c r="P7" s="109"/>
      <c r="Q7" s="109"/>
      <c r="R7" s="109"/>
      <c r="S7" s="109"/>
      <c r="T7" s="109"/>
      <c r="U7" s="109"/>
      <c r="V7" s="109"/>
      <c r="Y7" s="33"/>
    </row>
    <row r="8" spans="1:25" s="6" customFormat="1" ht="15.75" x14ac:dyDescent="0.25">
      <c r="A8" s="34"/>
      <c r="B8" s="34" t="s">
        <v>13</v>
      </c>
      <c r="C8" s="35" t="s">
        <v>15</v>
      </c>
      <c r="D8" s="35" t="s">
        <v>16</v>
      </c>
      <c r="E8" s="35" t="s">
        <v>18</v>
      </c>
      <c r="F8" s="35" t="s">
        <v>19</v>
      </c>
      <c r="G8" s="35" t="s">
        <v>21</v>
      </c>
      <c r="H8" s="35" t="s">
        <v>22</v>
      </c>
      <c r="I8" s="35" t="s">
        <v>24</v>
      </c>
      <c r="J8" s="35" t="s">
        <v>25</v>
      </c>
      <c r="K8" s="35" t="s">
        <v>79</v>
      </c>
      <c r="L8" s="35" t="s">
        <v>81</v>
      </c>
      <c r="M8" s="36" t="s">
        <v>15</v>
      </c>
      <c r="N8" s="36" t="s">
        <v>16</v>
      </c>
      <c r="O8" s="36" t="s">
        <v>18</v>
      </c>
      <c r="P8" s="36" t="s">
        <v>19</v>
      </c>
      <c r="Q8" s="36" t="s">
        <v>21</v>
      </c>
      <c r="R8" s="36" t="s">
        <v>22</v>
      </c>
      <c r="S8" s="36" t="s">
        <v>24</v>
      </c>
      <c r="T8" s="36" t="s">
        <v>25</v>
      </c>
      <c r="U8" s="36" t="s">
        <v>79</v>
      </c>
      <c r="V8" s="36" t="s">
        <v>80</v>
      </c>
      <c r="Y8" s="33"/>
    </row>
    <row r="9" spans="1:25" s="6" customFormat="1" x14ac:dyDescent="0.25">
      <c r="A9" s="37"/>
      <c r="B9" s="37" t="s">
        <v>11</v>
      </c>
      <c r="C9" s="38">
        <v>1</v>
      </c>
      <c r="D9" s="38">
        <v>1</v>
      </c>
      <c r="E9" s="38">
        <v>2</v>
      </c>
      <c r="F9" s="38">
        <v>2</v>
      </c>
      <c r="G9" s="38">
        <v>3</v>
      </c>
      <c r="H9" s="38">
        <v>3</v>
      </c>
      <c r="I9" s="38">
        <v>4</v>
      </c>
      <c r="J9" s="38">
        <v>4</v>
      </c>
      <c r="K9" s="38">
        <v>5</v>
      </c>
      <c r="L9" s="38">
        <v>5</v>
      </c>
      <c r="M9" s="38">
        <f>C9</f>
        <v>1</v>
      </c>
      <c r="N9" s="38">
        <f t="shared" ref="N9:V11" si="0">D9</f>
        <v>1</v>
      </c>
      <c r="O9" s="38">
        <f t="shared" si="0"/>
        <v>2</v>
      </c>
      <c r="P9" s="38">
        <f t="shared" si="0"/>
        <v>2</v>
      </c>
      <c r="Q9" s="38">
        <f t="shared" si="0"/>
        <v>3</v>
      </c>
      <c r="R9" s="38">
        <f t="shared" si="0"/>
        <v>3</v>
      </c>
      <c r="S9" s="38">
        <f t="shared" si="0"/>
        <v>4</v>
      </c>
      <c r="T9" s="38">
        <f t="shared" si="0"/>
        <v>4</v>
      </c>
      <c r="U9" s="38">
        <f t="shared" si="0"/>
        <v>5</v>
      </c>
      <c r="V9" s="38">
        <f t="shared" si="0"/>
        <v>5</v>
      </c>
    </row>
    <row r="10" spans="1:25" s="6" customFormat="1" x14ac:dyDescent="0.25">
      <c r="A10" s="37"/>
      <c r="B10" s="37" t="s">
        <v>34</v>
      </c>
      <c r="C10" s="38">
        <v>3</v>
      </c>
      <c r="D10" s="38">
        <v>2</v>
      </c>
      <c r="E10" s="38">
        <v>1</v>
      </c>
      <c r="F10" s="38">
        <v>1</v>
      </c>
      <c r="G10" s="38">
        <v>3</v>
      </c>
      <c r="H10" s="38">
        <v>2</v>
      </c>
      <c r="I10" s="38">
        <v>3</v>
      </c>
      <c r="J10" s="38">
        <v>2</v>
      </c>
      <c r="K10" s="38">
        <v>1</v>
      </c>
      <c r="L10" s="38">
        <v>4</v>
      </c>
      <c r="M10" s="38">
        <f>C10</f>
        <v>3</v>
      </c>
      <c r="N10" s="38">
        <f t="shared" si="0"/>
        <v>2</v>
      </c>
      <c r="O10" s="38">
        <f t="shared" si="0"/>
        <v>1</v>
      </c>
      <c r="P10" s="38">
        <f t="shared" si="0"/>
        <v>1</v>
      </c>
      <c r="Q10" s="38">
        <f t="shared" si="0"/>
        <v>3</v>
      </c>
      <c r="R10" s="38">
        <f t="shared" si="0"/>
        <v>2</v>
      </c>
      <c r="S10" s="38">
        <f t="shared" si="0"/>
        <v>3</v>
      </c>
      <c r="T10" s="38">
        <f t="shared" si="0"/>
        <v>2</v>
      </c>
      <c r="U10" s="38">
        <f t="shared" si="0"/>
        <v>1</v>
      </c>
      <c r="V10" s="38">
        <f t="shared" si="0"/>
        <v>4</v>
      </c>
    </row>
    <row r="11" spans="1:25" s="6" customFormat="1" ht="30" customHeight="1" x14ac:dyDescent="0.25">
      <c r="A11" s="39" t="s">
        <v>0</v>
      </c>
      <c r="B11" s="40" t="s">
        <v>54</v>
      </c>
      <c r="C11" s="39">
        <v>10</v>
      </c>
      <c r="D11" s="39">
        <v>10</v>
      </c>
      <c r="E11" s="39">
        <v>10</v>
      </c>
      <c r="F11" s="39">
        <v>10</v>
      </c>
      <c r="G11" s="39">
        <v>10</v>
      </c>
      <c r="H11" s="39">
        <v>10</v>
      </c>
      <c r="I11" s="39">
        <v>10</v>
      </c>
      <c r="J11" s="39">
        <v>10</v>
      </c>
      <c r="K11" s="39">
        <v>10</v>
      </c>
      <c r="L11" s="39">
        <v>10</v>
      </c>
      <c r="M11" s="38">
        <f>C11</f>
        <v>10</v>
      </c>
      <c r="N11" s="38">
        <f t="shared" si="0"/>
        <v>10</v>
      </c>
      <c r="O11" s="38">
        <f t="shared" si="0"/>
        <v>10</v>
      </c>
      <c r="P11" s="38">
        <f t="shared" si="0"/>
        <v>10</v>
      </c>
      <c r="Q11" s="38">
        <f t="shared" si="0"/>
        <v>10</v>
      </c>
      <c r="R11" s="38">
        <f t="shared" si="0"/>
        <v>10</v>
      </c>
      <c r="S11" s="38">
        <f t="shared" si="0"/>
        <v>10</v>
      </c>
      <c r="T11" s="38">
        <f t="shared" si="0"/>
        <v>10</v>
      </c>
      <c r="U11" s="38">
        <f t="shared" si="0"/>
        <v>10</v>
      </c>
      <c r="V11" s="38">
        <f t="shared" si="0"/>
        <v>10</v>
      </c>
    </row>
    <row r="12" spans="1:25" s="6" customFormat="1" ht="18" customHeight="1" x14ac:dyDescent="0.25">
      <c r="A12" s="23">
        <v>1</v>
      </c>
      <c r="B12" s="24"/>
      <c r="C12" s="25"/>
      <c r="D12" s="25"/>
      <c r="E12" s="25"/>
      <c r="F12" s="25"/>
      <c r="G12" s="25"/>
      <c r="H12" s="25"/>
      <c r="I12" s="25"/>
      <c r="J12" s="25"/>
      <c r="K12" s="25"/>
      <c r="L12" s="25"/>
      <c r="M12" s="25"/>
      <c r="N12" s="25"/>
      <c r="O12" s="25"/>
      <c r="P12" s="25"/>
      <c r="Q12" s="25"/>
      <c r="R12" s="25"/>
      <c r="S12" s="25"/>
      <c r="T12" s="25"/>
      <c r="U12" s="25"/>
      <c r="V12" s="25"/>
    </row>
    <row r="13" spans="1:25" s="6" customFormat="1" ht="18" customHeight="1" x14ac:dyDescent="0.25">
      <c r="A13" s="23">
        <v>2</v>
      </c>
      <c r="B13" s="24"/>
      <c r="C13" s="25"/>
      <c r="D13" s="25"/>
      <c r="E13" s="25"/>
      <c r="F13" s="25"/>
      <c r="G13" s="25"/>
      <c r="H13" s="25"/>
      <c r="I13" s="25"/>
      <c r="J13" s="25"/>
      <c r="K13" s="25"/>
      <c r="L13" s="25"/>
      <c r="M13" s="25"/>
      <c r="N13" s="25"/>
      <c r="O13" s="25"/>
      <c r="P13" s="25"/>
      <c r="Q13" s="25"/>
      <c r="R13" s="25"/>
      <c r="S13" s="25"/>
      <c r="T13" s="25"/>
      <c r="U13" s="25"/>
      <c r="V13" s="25"/>
    </row>
    <row r="14" spans="1:25" s="6" customFormat="1" ht="18" customHeight="1" x14ac:dyDescent="0.25">
      <c r="A14" s="23">
        <v>3</v>
      </c>
      <c r="B14" s="24"/>
      <c r="C14" s="25"/>
      <c r="D14" s="25"/>
      <c r="E14" s="25"/>
      <c r="F14" s="25"/>
      <c r="G14" s="25"/>
      <c r="H14" s="25"/>
      <c r="I14" s="25"/>
      <c r="J14" s="25"/>
      <c r="K14" s="25"/>
      <c r="L14" s="25"/>
      <c r="M14" s="25"/>
      <c r="N14" s="25"/>
      <c r="O14" s="25"/>
      <c r="P14" s="25"/>
      <c r="Q14" s="25"/>
      <c r="R14" s="25"/>
      <c r="S14" s="25"/>
      <c r="T14" s="25"/>
      <c r="U14" s="25"/>
      <c r="V14" s="25"/>
    </row>
    <row r="15" spans="1:25" s="6" customFormat="1" ht="18" customHeight="1" x14ac:dyDescent="0.25">
      <c r="A15" s="23">
        <v>4</v>
      </c>
      <c r="B15" s="24"/>
      <c r="C15" s="25"/>
      <c r="D15" s="25"/>
      <c r="E15" s="25"/>
      <c r="F15" s="25"/>
      <c r="G15" s="25"/>
      <c r="H15" s="25"/>
      <c r="I15" s="25"/>
      <c r="J15" s="25"/>
      <c r="K15" s="25"/>
      <c r="L15" s="25"/>
      <c r="M15" s="25"/>
      <c r="N15" s="25"/>
      <c r="O15" s="25"/>
      <c r="P15" s="25"/>
      <c r="Q15" s="25"/>
      <c r="R15" s="25"/>
      <c r="S15" s="25"/>
      <c r="T15" s="25"/>
      <c r="U15" s="25"/>
      <c r="V15" s="25"/>
    </row>
    <row r="16" spans="1:25" s="6" customFormat="1" ht="18" customHeight="1" x14ac:dyDescent="0.25">
      <c r="A16" s="23">
        <v>5</v>
      </c>
      <c r="B16" s="24"/>
      <c r="C16" s="25"/>
      <c r="D16" s="25"/>
      <c r="E16" s="25"/>
      <c r="F16" s="25"/>
      <c r="G16" s="25"/>
      <c r="H16" s="25"/>
      <c r="I16" s="25"/>
      <c r="J16" s="25"/>
      <c r="K16" s="25"/>
      <c r="L16" s="25"/>
      <c r="M16" s="25"/>
      <c r="N16" s="25"/>
      <c r="O16" s="25"/>
      <c r="P16" s="25"/>
      <c r="Q16" s="25"/>
      <c r="R16" s="25"/>
      <c r="S16" s="25"/>
      <c r="T16" s="25"/>
      <c r="U16" s="25"/>
      <c r="V16" s="25"/>
    </row>
    <row r="17" spans="1:22" s="6" customFormat="1" ht="18" customHeight="1" x14ac:dyDescent="0.25">
      <c r="A17" s="23">
        <v>6</v>
      </c>
      <c r="B17" s="24"/>
      <c r="C17" s="25"/>
      <c r="D17" s="25"/>
      <c r="E17" s="25"/>
      <c r="F17" s="25"/>
      <c r="G17" s="25"/>
      <c r="H17" s="25"/>
      <c r="I17" s="25"/>
      <c r="J17" s="25"/>
      <c r="K17" s="25"/>
      <c r="L17" s="25"/>
      <c r="M17" s="25"/>
      <c r="N17" s="25"/>
      <c r="O17" s="25"/>
      <c r="P17" s="25"/>
      <c r="Q17" s="25"/>
      <c r="R17" s="25"/>
      <c r="S17" s="25"/>
      <c r="T17" s="25"/>
      <c r="U17" s="25"/>
      <c r="V17" s="25"/>
    </row>
    <row r="18" spans="1:22" s="6" customFormat="1" ht="18" customHeight="1" x14ac:dyDescent="0.25">
      <c r="A18" s="23">
        <v>7</v>
      </c>
      <c r="B18" s="24"/>
      <c r="C18" s="25"/>
      <c r="D18" s="25"/>
      <c r="E18" s="25"/>
      <c r="F18" s="25"/>
      <c r="G18" s="25"/>
      <c r="H18" s="25"/>
      <c r="I18" s="25"/>
      <c r="J18" s="25"/>
      <c r="K18" s="25"/>
      <c r="L18" s="25"/>
      <c r="M18" s="25"/>
      <c r="N18" s="25"/>
      <c r="O18" s="25"/>
      <c r="P18" s="25"/>
      <c r="Q18" s="25"/>
      <c r="R18" s="25"/>
      <c r="S18" s="25"/>
      <c r="T18" s="25"/>
      <c r="U18" s="25"/>
      <c r="V18" s="25"/>
    </row>
    <row r="19" spans="1:22" s="6" customFormat="1" ht="18" customHeight="1" x14ac:dyDescent="0.25">
      <c r="A19" s="23">
        <v>8</v>
      </c>
      <c r="B19" s="24"/>
      <c r="C19" s="25"/>
      <c r="D19" s="25"/>
      <c r="E19" s="25"/>
      <c r="F19" s="25"/>
      <c r="G19" s="25"/>
      <c r="H19" s="25"/>
      <c r="I19" s="25"/>
      <c r="J19" s="25"/>
      <c r="K19" s="25"/>
      <c r="L19" s="25"/>
      <c r="M19" s="25"/>
      <c r="N19" s="25"/>
      <c r="O19" s="25"/>
      <c r="P19" s="25"/>
      <c r="Q19" s="25"/>
      <c r="R19" s="25"/>
      <c r="S19" s="25"/>
      <c r="T19" s="25"/>
      <c r="U19" s="25"/>
      <c r="V19" s="25"/>
    </row>
    <row r="20" spans="1:22" s="6" customFormat="1" ht="18" customHeight="1" x14ac:dyDescent="0.25">
      <c r="A20" s="23">
        <v>9</v>
      </c>
      <c r="B20" s="24"/>
      <c r="C20" s="25"/>
      <c r="D20" s="25"/>
      <c r="E20" s="25"/>
      <c r="F20" s="25"/>
      <c r="G20" s="25"/>
      <c r="H20" s="25"/>
      <c r="I20" s="25"/>
      <c r="J20" s="25"/>
      <c r="K20" s="25"/>
      <c r="L20" s="25"/>
      <c r="M20" s="25"/>
      <c r="N20" s="25"/>
      <c r="O20" s="25"/>
      <c r="P20" s="25"/>
      <c r="Q20" s="25"/>
      <c r="R20" s="25"/>
      <c r="S20" s="25"/>
      <c r="T20" s="25"/>
      <c r="U20" s="25"/>
      <c r="V20" s="25"/>
    </row>
    <row r="21" spans="1:22" s="6" customFormat="1" ht="18" customHeight="1" x14ac:dyDescent="0.25">
      <c r="A21" s="23">
        <v>10</v>
      </c>
      <c r="B21" s="24"/>
      <c r="C21" s="25"/>
      <c r="D21" s="25"/>
      <c r="E21" s="25"/>
      <c r="F21" s="25"/>
      <c r="G21" s="25"/>
      <c r="H21" s="25"/>
      <c r="I21" s="25"/>
      <c r="J21" s="25"/>
      <c r="K21" s="25"/>
      <c r="L21" s="25"/>
      <c r="M21" s="25"/>
      <c r="N21" s="25"/>
      <c r="O21" s="25"/>
      <c r="P21" s="25"/>
      <c r="Q21" s="25"/>
      <c r="R21" s="25"/>
      <c r="S21" s="25"/>
      <c r="T21" s="25"/>
      <c r="U21" s="25"/>
      <c r="V21" s="25"/>
    </row>
    <row r="22" spans="1:22" s="6" customFormat="1" ht="18" customHeight="1" x14ac:dyDescent="0.25">
      <c r="A22" s="23">
        <v>11</v>
      </c>
      <c r="B22" s="24"/>
      <c r="C22" s="25"/>
      <c r="D22" s="25"/>
      <c r="E22" s="25"/>
      <c r="F22" s="25"/>
      <c r="G22" s="25"/>
      <c r="H22" s="25"/>
      <c r="I22" s="25"/>
      <c r="J22" s="25"/>
      <c r="K22" s="25"/>
      <c r="L22" s="25"/>
      <c r="M22" s="25"/>
      <c r="N22" s="25"/>
      <c r="O22" s="25"/>
      <c r="P22" s="25"/>
      <c r="Q22" s="25"/>
      <c r="R22" s="25"/>
      <c r="S22" s="25"/>
      <c r="T22" s="25"/>
      <c r="U22" s="25"/>
      <c r="V22" s="25"/>
    </row>
    <row r="23" spans="1:22" s="6" customFormat="1" ht="18" customHeight="1" x14ac:dyDescent="0.25">
      <c r="A23" s="23">
        <v>12</v>
      </c>
      <c r="B23" s="24"/>
      <c r="C23" s="25"/>
      <c r="D23" s="25"/>
      <c r="E23" s="25"/>
      <c r="F23" s="25"/>
      <c r="G23" s="25"/>
      <c r="H23" s="25"/>
      <c r="I23" s="25"/>
      <c r="J23" s="25"/>
      <c r="K23" s="25"/>
      <c r="L23" s="25"/>
      <c r="M23" s="25"/>
      <c r="N23" s="25"/>
      <c r="O23" s="25"/>
      <c r="P23" s="25"/>
      <c r="Q23" s="25"/>
      <c r="R23" s="25"/>
      <c r="S23" s="25"/>
      <c r="T23" s="25"/>
      <c r="U23" s="25"/>
      <c r="V23" s="25"/>
    </row>
    <row r="24" spans="1:22" s="6" customFormat="1" ht="18" customHeight="1" x14ac:dyDescent="0.25">
      <c r="A24" s="23">
        <v>13</v>
      </c>
      <c r="B24" s="24"/>
      <c r="C24" s="25"/>
      <c r="D24" s="25"/>
      <c r="E24" s="25"/>
      <c r="F24" s="25"/>
      <c r="G24" s="25"/>
      <c r="H24" s="25"/>
      <c r="I24" s="25"/>
      <c r="J24" s="25"/>
      <c r="K24" s="25"/>
      <c r="L24" s="25"/>
      <c r="M24" s="25"/>
      <c r="N24" s="25"/>
      <c r="O24" s="25"/>
      <c r="P24" s="25"/>
      <c r="Q24" s="25"/>
      <c r="R24" s="25"/>
      <c r="S24" s="25"/>
      <c r="T24" s="25"/>
      <c r="U24" s="25"/>
      <c r="V24" s="25"/>
    </row>
    <row r="25" spans="1:22" s="6" customFormat="1" ht="18" customHeight="1" x14ac:dyDescent="0.25">
      <c r="A25" s="23">
        <v>14</v>
      </c>
      <c r="B25" s="24"/>
      <c r="C25" s="25"/>
      <c r="D25" s="25"/>
      <c r="E25" s="25"/>
      <c r="F25" s="25"/>
      <c r="G25" s="25"/>
      <c r="H25" s="25"/>
      <c r="I25" s="25"/>
      <c r="J25" s="25"/>
      <c r="K25" s="25"/>
      <c r="L25" s="25"/>
      <c r="M25" s="25"/>
      <c r="N25" s="25"/>
      <c r="O25" s="25"/>
      <c r="P25" s="25"/>
      <c r="Q25" s="25"/>
      <c r="R25" s="25"/>
      <c r="S25" s="25"/>
      <c r="T25" s="25"/>
      <c r="U25" s="25"/>
      <c r="V25" s="25"/>
    </row>
    <row r="26" spans="1:22" s="6" customFormat="1" ht="18" customHeight="1" x14ac:dyDescent="0.25">
      <c r="A26" s="23">
        <v>15</v>
      </c>
      <c r="B26" s="24"/>
      <c r="C26" s="25"/>
      <c r="D26" s="25"/>
      <c r="E26" s="25"/>
      <c r="F26" s="25"/>
      <c r="G26" s="25"/>
      <c r="H26" s="25"/>
      <c r="I26" s="25"/>
      <c r="J26" s="25"/>
      <c r="K26" s="25"/>
      <c r="L26" s="25"/>
      <c r="M26" s="25"/>
      <c r="N26" s="25"/>
      <c r="O26" s="25"/>
      <c r="P26" s="25"/>
      <c r="Q26" s="25"/>
      <c r="R26" s="25"/>
      <c r="S26" s="25"/>
      <c r="T26" s="25"/>
      <c r="U26" s="25"/>
      <c r="V26" s="25"/>
    </row>
    <row r="27" spans="1:22" s="6" customFormat="1" ht="18" customHeight="1" x14ac:dyDescent="0.25">
      <c r="A27" s="23">
        <v>16</v>
      </c>
      <c r="B27" s="24"/>
      <c r="C27" s="25"/>
      <c r="D27" s="25"/>
      <c r="E27" s="25"/>
      <c r="F27" s="25"/>
      <c r="G27" s="25"/>
      <c r="H27" s="25"/>
      <c r="I27" s="25"/>
      <c r="J27" s="25"/>
      <c r="K27" s="25"/>
      <c r="L27" s="25"/>
      <c r="M27" s="25"/>
      <c r="N27" s="25"/>
      <c r="O27" s="25"/>
      <c r="P27" s="25"/>
      <c r="Q27" s="25"/>
      <c r="R27" s="25"/>
      <c r="S27" s="25"/>
      <c r="T27" s="25"/>
      <c r="U27" s="25"/>
      <c r="V27" s="25"/>
    </row>
    <row r="28" spans="1:22" s="6" customFormat="1" ht="18" customHeight="1" x14ac:dyDescent="0.25">
      <c r="A28" s="23">
        <v>17</v>
      </c>
      <c r="B28" s="24"/>
      <c r="C28" s="25"/>
      <c r="D28" s="25"/>
      <c r="E28" s="25"/>
      <c r="F28" s="25"/>
      <c r="G28" s="25"/>
      <c r="H28" s="25"/>
      <c r="I28" s="25"/>
      <c r="J28" s="25"/>
      <c r="K28" s="25"/>
      <c r="L28" s="25"/>
      <c r="M28" s="25"/>
      <c r="N28" s="25"/>
      <c r="O28" s="25"/>
      <c r="P28" s="25"/>
      <c r="Q28" s="25"/>
      <c r="R28" s="25"/>
      <c r="S28" s="25"/>
      <c r="T28" s="25"/>
      <c r="U28" s="25"/>
      <c r="V28" s="25"/>
    </row>
    <row r="29" spans="1:22" s="6" customFormat="1" ht="18" customHeight="1" x14ac:dyDescent="0.25">
      <c r="A29" s="23">
        <v>18</v>
      </c>
      <c r="B29" s="24"/>
      <c r="C29" s="25"/>
      <c r="D29" s="25"/>
      <c r="E29" s="25"/>
      <c r="F29" s="25"/>
      <c r="G29" s="25"/>
      <c r="H29" s="25"/>
      <c r="I29" s="25"/>
      <c r="J29" s="25"/>
      <c r="K29" s="25"/>
      <c r="L29" s="25"/>
      <c r="M29" s="25"/>
      <c r="N29" s="25"/>
      <c r="O29" s="25"/>
      <c r="P29" s="25"/>
      <c r="Q29" s="25"/>
      <c r="R29" s="25"/>
      <c r="S29" s="25"/>
      <c r="T29" s="25"/>
      <c r="U29" s="25"/>
      <c r="V29" s="25"/>
    </row>
    <row r="30" spans="1:22" s="6" customFormat="1" ht="18" customHeight="1" x14ac:dyDescent="0.25">
      <c r="A30" s="23">
        <v>19</v>
      </c>
      <c r="B30" s="24"/>
      <c r="C30" s="25"/>
      <c r="D30" s="25"/>
      <c r="E30" s="25"/>
      <c r="F30" s="25"/>
      <c r="G30" s="25"/>
      <c r="H30" s="25"/>
      <c r="I30" s="25"/>
      <c r="J30" s="25"/>
      <c r="K30" s="25"/>
      <c r="L30" s="25"/>
      <c r="M30" s="25"/>
      <c r="N30" s="25"/>
      <c r="O30" s="25"/>
      <c r="P30" s="25"/>
      <c r="Q30" s="25"/>
      <c r="R30" s="25"/>
      <c r="S30" s="25"/>
      <c r="T30" s="25"/>
      <c r="U30" s="25"/>
      <c r="V30" s="25"/>
    </row>
    <row r="31" spans="1:22" s="6" customFormat="1" ht="18" customHeight="1" x14ac:dyDescent="0.25">
      <c r="A31" s="23">
        <v>20</v>
      </c>
      <c r="B31" s="24"/>
      <c r="C31" s="25"/>
      <c r="D31" s="25"/>
      <c r="E31" s="25"/>
      <c r="F31" s="25"/>
      <c r="G31" s="25"/>
      <c r="H31" s="25"/>
      <c r="I31" s="25"/>
      <c r="J31" s="25"/>
      <c r="K31" s="25"/>
      <c r="L31" s="25"/>
      <c r="M31" s="25"/>
      <c r="N31" s="25"/>
      <c r="O31" s="25"/>
      <c r="P31" s="25"/>
      <c r="Q31" s="25"/>
      <c r="R31" s="25"/>
      <c r="S31" s="25"/>
      <c r="T31" s="25"/>
      <c r="U31" s="25"/>
      <c r="V31" s="25"/>
    </row>
    <row r="32" spans="1:22" s="6" customFormat="1" ht="18" customHeight="1" x14ac:dyDescent="0.25">
      <c r="A32" s="23">
        <v>21</v>
      </c>
      <c r="B32" s="24"/>
      <c r="C32" s="25"/>
      <c r="D32" s="25"/>
      <c r="E32" s="25"/>
      <c r="F32" s="25"/>
      <c r="G32" s="25"/>
      <c r="H32" s="25"/>
      <c r="I32" s="25"/>
      <c r="J32" s="25"/>
      <c r="K32" s="25"/>
      <c r="L32" s="25"/>
      <c r="M32" s="25"/>
      <c r="N32" s="25"/>
      <c r="O32" s="25"/>
      <c r="P32" s="25"/>
      <c r="Q32" s="25"/>
      <c r="R32" s="25"/>
      <c r="S32" s="25"/>
      <c r="T32" s="25"/>
      <c r="U32" s="25"/>
      <c r="V32" s="25"/>
    </row>
    <row r="33" spans="1:22" s="6" customFormat="1" ht="18" customHeight="1" x14ac:dyDescent="0.25">
      <c r="A33" s="23">
        <v>22</v>
      </c>
      <c r="B33" s="24"/>
      <c r="C33" s="25"/>
      <c r="D33" s="25"/>
      <c r="E33" s="25"/>
      <c r="F33" s="25"/>
      <c r="G33" s="25"/>
      <c r="H33" s="25"/>
      <c r="I33" s="25"/>
      <c r="J33" s="25"/>
      <c r="K33" s="25"/>
      <c r="L33" s="25"/>
      <c r="M33" s="25"/>
      <c r="N33" s="25"/>
      <c r="O33" s="25"/>
      <c r="P33" s="25"/>
      <c r="Q33" s="25"/>
      <c r="R33" s="25"/>
      <c r="S33" s="25"/>
      <c r="T33" s="25"/>
      <c r="U33" s="25"/>
      <c r="V33" s="25"/>
    </row>
    <row r="34" spans="1:22" s="6" customFormat="1" ht="18" customHeight="1" x14ac:dyDescent="0.25">
      <c r="A34" s="23">
        <v>23</v>
      </c>
      <c r="B34" s="24"/>
      <c r="C34" s="25"/>
      <c r="D34" s="25"/>
      <c r="E34" s="25"/>
      <c r="F34" s="25"/>
      <c r="G34" s="25"/>
      <c r="H34" s="25"/>
      <c r="I34" s="25"/>
      <c r="J34" s="25"/>
      <c r="K34" s="25"/>
      <c r="L34" s="25"/>
      <c r="M34" s="25"/>
      <c r="N34" s="25"/>
      <c r="O34" s="25"/>
      <c r="P34" s="25"/>
      <c r="Q34" s="25"/>
      <c r="R34" s="25"/>
      <c r="S34" s="25"/>
      <c r="T34" s="25"/>
      <c r="U34" s="25"/>
      <c r="V34" s="25"/>
    </row>
    <row r="35" spans="1:22" s="6" customFormat="1" ht="18" customHeight="1" x14ac:dyDescent="0.25">
      <c r="A35" s="23">
        <v>24</v>
      </c>
      <c r="B35" s="24"/>
      <c r="C35" s="25"/>
      <c r="D35" s="25"/>
      <c r="E35" s="25"/>
      <c r="F35" s="25"/>
      <c r="G35" s="25"/>
      <c r="H35" s="25"/>
      <c r="I35" s="25"/>
      <c r="J35" s="25"/>
      <c r="K35" s="25"/>
      <c r="L35" s="25"/>
      <c r="M35" s="25"/>
      <c r="N35" s="25"/>
      <c r="O35" s="25"/>
      <c r="P35" s="25"/>
      <c r="Q35" s="25"/>
      <c r="R35" s="25"/>
      <c r="S35" s="25"/>
      <c r="T35" s="25"/>
      <c r="U35" s="25"/>
      <c r="V35" s="25"/>
    </row>
    <row r="36" spans="1:22" s="6" customFormat="1" ht="18" customHeight="1" x14ac:dyDescent="0.25">
      <c r="A36" s="23">
        <v>25</v>
      </c>
      <c r="B36" s="24"/>
      <c r="C36" s="25"/>
      <c r="D36" s="25"/>
      <c r="E36" s="25"/>
      <c r="F36" s="25"/>
      <c r="G36" s="25"/>
      <c r="H36" s="25"/>
      <c r="I36" s="25"/>
      <c r="J36" s="25"/>
      <c r="K36" s="25"/>
      <c r="L36" s="25"/>
      <c r="M36" s="25"/>
      <c r="N36" s="25"/>
      <c r="O36" s="25"/>
      <c r="P36" s="25"/>
      <c r="Q36" s="25"/>
      <c r="R36" s="25"/>
      <c r="S36" s="25"/>
      <c r="T36" s="25"/>
      <c r="U36" s="25"/>
      <c r="V36" s="25"/>
    </row>
    <row r="37" spans="1:22" s="6" customFormat="1" ht="18" customHeight="1" x14ac:dyDescent="0.25">
      <c r="A37" s="23">
        <v>26</v>
      </c>
      <c r="B37" s="24"/>
      <c r="C37" s="25"/>
      <c r="D37" s="25"/>
      <c r="E37" s="25"/>
      <c r="F37" s="25"/>
      <c r="G37" s="25"/>
      <c r="H37" s="25"/>
      <c r="I37" s="25"/>
      <c r="J37" s="25"/>
      <c r="K37" s="25"/>
      <c r="L37" s="25"/>
      <c r="M37" s="25"/>
      <c r="N37" s="25"/>
      <c r="O37" s="25"/>
      <c r="P37" s="25"/>
      <c r="Q37" s="25"/>
      <c r="R37" s="25"/>
      <c r="S37" s="25"/>
      <c r="T37" s="25"/>
      <c r="U37" s="25"/>
      <c r="V37" s="25"/>
    </row>
    <row r="38" spans="1:22" s="6" customFormat="1" ht="18" customHeight="1" x14ac:dyDescent="0.25">
      <c r="A38" s="23">
        <v>27</v>
      </c>
      <c r="B38" s="24"/>
      <c r="C38" s="25"/>
      <c r="D38" s="25"/>
      <c r="E38" s="25"/>
      <c r="F38" s="25"/>
      <c r="G38" s="25"/>
      <c r="H38" s="25"/>
      <c r="I38" s="25"/>
      <c r="J38" s="25"/>
      <c r="K38" s="25"/>
      <c r="L38" s="25"/>
      <c r="M38" s="25"/>
      <c r="N38" s="25"/>
      <c r="O38" s="25"/>
      <c r="P38" s="25"/>
      <c r="Q38" s="25"/>
      <c r="R38" s="25"/>
      <c r="S38" s="25"/>
      <c r="T38" s="25"/>
      <c r="U38" s="25"/>
      <c r="V38" s="25"/>
    </row>
    <row r="39" spans="1:22" s="6" customFormat="1" ht="18" customHeight="1" x14ac:dyDescent="0.25">
      <c r="A39" s="23">
        <v>28</v>
      </c>
      <c r="B39" s="24"/>
      <c r="C39" s="25">
        <v>8</v>
      </c>
      <c r="D39" s="25">
        <v>7</v>
      </c>
      <c r="E39" s="25">
        <v>8</v>
      </c>
      <c r="F39" s="25">
        <v>9</v>
      </c>
      <c r="G39" s="25">
        <v>6</v>
      </c>
      <c r="H39" s="25">
        <v>5</v>
      </c>
      <c r="I39" s="25">
        <v>8</v>
      </c>
      <c r="J39" s="25">
        <v>5</v>
      </c>
      <c r="K39" s="25">
        <v>8</v>
      </c>
      <c r="L39" s="25">
        <v>8</v>
      </c>
      <c r="M39" s="25">
        <v>8</v>
      </c>
      <c r="N39" s="25">
        <v>9</v>
      </c>
      <c r="O39" s="25">
        <v>6</v>
      </c>
      <c r="P39" s="25">
        <v>3</v>
      </c>
      <c r="Q39" s="25">
        <v>5</v>
      </c>
      <c r="R39" s="25">
        <v>7</v>
      </c>
      <c r="S39" s="25">
        <v>8</v>
      </c>
      <c r="T39" s="25">
        <v>6</v>
      </c>
      <c r="U39" s="25">
        <v>8</v>
      </c>
      <c r="V39" s="25">
        <v>3</v>
      </c>
    </row>
    <row r="40" spans="1:22" s="6" customFormat="1" ht="18" customHeight="1" x14ac:dyDescent="0.25">
      <c r="A40" s="23">
        <v>29</v>
      </c>
      <c r="B40" s="24"/>
      <c r="C40" s="25"/>
      <c r="D40" s="25"/>
      <c r="E40" s="25"/>
      <c r="F40" s="25"/>
      <c r="G40" s="25"/>
      <c r="H40" s="25"/>
      <c r="I40" s="25"/>
      <c r="J40" s="25"/>
      <c r="K40" s="25"/>
      <c r="L40" s="25"/>
      <c r="M40" s="25"/>
      <c r="N40" s="25"/>
      <c r="O40" s="25"/>
      <c r="P40" s="25"/>
      <c r="Q40" s="25"/>
      <c r="R40" s="25"/>
      <c r="S40" s="25"/>
      <c r="T40" s="25"/>
      <c r="U40" s="25"/>
      <c r="V40" s="25"/>
    </row>
    <row r="41" spans="1:22" s="6" customFormat="1" ht="18" customHeight="1" x14ac:dyDescent="0.25">
      <c r="A41" s="23">
        <v>30</v>
      </c>
      <c r="B41" s="24"/>
      <c r="C41" s="25"/>
      <c r="D41" s="25"/>
      <c r="E41" s="25"/>
      <c r="F41" s="25"/>
      <c r="G41" s="25"/>
      <c r="H41" s="25"/>
      <c r="I41" s="25"/>
      <c r="J41" s="25"/>
      <c r="K41" s="25"/>
      <c r="L41" s="25"/>
      <c r="M41" s="25"/>
      <c r="N41" s="25"/>
      <c r="O41" s="25"/>
      <c r="P41" s="25"/>
      <c r="Q41" s="25"/>
      <c r="R41" s="25"/>
      <c r="S41" s="25"/>
      <c r="T41" s="25"/>
      <c r="U41" s="25"/>
      <c r="V41" s="25"/>
    </row>
    <row r="42" spans="1:22" s="6" customFormat="1" ht="18" customHeight="1" x14ac:dyDescent="0.25">
      <c r="A42" s="23">
        <v>31</v>
      </c>
      <c r="B42" s="24"/>
      <c r="C42" s="25"/>
      <c r="D42" s="25"/>
      <c r="E42" s="25"/>
      <c r="F42" s="25"/>
      <c r="G42" s="25"/>
      <c r="H42" s="25"/>
      <c r="I42" s="25"/>
      <c r="J42" s="25"/>
      <c r="K42" s="25"/>
      <c r="L42" s="25"/>
      <c r="M42" s="25"/>
      <c r="N42" s="25"/>
      <c r="O42" s="25"/>
      <c r="P42" s="25"/>
      <c r="Q42" s="25"/>
      <c r="R42" s="25"/>
      <c r="S42" s="25"/>
      <c r="T42" s="25"/>
      <c r="U42" s="25"/>
      <c r="V42" s="25"/>
    </row>
    <row r="43" spans="1:22" s="6" customFormat="1" ht="18" customHeight="1" x14ac:dyDescent="0.25">
      <c r="A43" s="23">
        <v>32</v>
      </c>
      <c r="B43" s="24"/>
      <c r="C43" s="25"/>
      <c r="D43" s="25"/>
      <c r="E43" s="25"/>
      <c r="F43" s="25"/>
      <c r="G43" s="25"/>
      <c r="H43" s="25"/>
      <c r="I43" s="25"/>
      <c r="J43" s="25"/>
      <c r="K43" s="25"/>
      <c r="L43" s="25"/>
      <c r="M43" s="25"/>
      <c r="N43" s="25"/>
      <c r="O43" s="25"/>
      <c r="P43" s="25"/>
      <c r="Q43" s="25"/>
      <c r="R43" s="25"/>
      <c r="S43" s="25"/>
      <c r="T43" s="25"/>
      <c r="U43" s="25"/>
      <c r="V43" s="25"/>
    </row>
    <row r="44" spans="1:22" s="6" customFormat="1" ht="18" customHeight="1" x14ac:dyDescent="0.25">
      <c r="A44" s="23">
        <v>33</v>
      </c>
      <c r="B44" s="24"/>
      <c r="C44" s="25"/>
      <c r="D44" s="25"/>
      <c r="E44" s="25"/>
      <c r="F44" s="25"/>
      <c r="G44" s="25"/>
      <c r="H44" s="25"/>
      <c r="I44" s="25"/>
      <c r="J44" s="25"/>
      <c r="K44" s="25"/>
      <c r="L44" s="25"/>
      <c r="M44" s="25"/>
      <c r="N44" s="25"/>
      <c r="O44" s="25"/>
      <c r="P44" s="25"/>
      <c r="Q44" s="25"/>
      <c r="R44" s="25"/>
      <c r="S44" s="25"/>
      <c r="T44" s="25"/>
      <c r="U44" s="25"/>
      <c r="V44" s="25"/>
    </row>
    <row r="45" spans="1:22" s="6" customFormat="1" ht="18" customHeight="1" x14ac:dyDescent="0.25">
      <c r="A45" s="23">
        <v>34</v>
      </c>
      <c r="B45" s="24"/>
      <c r="C45" s="25"/>
      <c r="D45" s="25"/>
      <c r="E45" s="25"/>
      <c r="F45" s="25"/>
      <c r="G45" s="25"/>
      <c r="H45" s="25"/>
      <c r="I45" s="25"/>
      <c r="J45" s="25"/>
      <c r="K45" s="25"/>
      <c r="L45" s="25"/>
      <c r="M45" s="25"/>
      <c r="N45" s="25"/>
      <c r="O45" s="25"/>
      <c r="P45" s="25"/>
      <c r="Q45" s="25"/>
      <c r="R45" s="25"/>
      <c r="S45" s="25"/>
      <c r="T45" s="25"/>
      <c r="U45" s="25"/>
      <c r="V45" s="25"/>
    </row>
    <row r="46" spans="1:22" s="6" customFormat="1" ht="18" customHeight="1" x14ac:dyDescent="0.25">
      <c r="A46" s="23">
        <v>35</v>
      </c>
      <c r="B46" s="24"/>
      <c r="C46" s="25"/>
      <c r="D46" s="25"/>
      <c r="E46" s="25"/>
      <c r="F46" s="25"/>
      <c r="G46" s="25"/>
      <c r="H46" s="25"/>
      <c r="I46" s="25"/>
      <c r="J46" s="25"/>
      <c r="K46" s="25"/>
      <c r="L46" s="25"/>
      <c r="M46" s="25"/>
      <c r="N46" s="25"/>
      <c r="O46" s="25"/>
      <c r="P46" s="25"/>
      <c r="Q46" s="25"/>
      <c r="R46" s="25"/>
      <c r="S46" s="25"/>
      <c r="T46" s="25"/>
      <c r="U46" s="25"/>
      <c r="V46" s="25"/>
    </row>
    <row r="47" spans="1:22" s="6" customFormat="1" ht="18" customHeight="1" x14ac:dyDescent="0.25">
      <c r="A47" s="23">
        <v>36</v>
      </c>
      <c r="B47" s="24"/>
      <c r="C47" s="25"/>
      <c r="D47" s="25"/>
      <c r="E47" s="25"/>
      <c r="F47" s="25"/>
      <c r="G47" s="25"/>
      <c r="H47" s="25"/>
      <c r="I47" s="25"/>
      <c r="J47" s="25"/>
      <c r="K47" s="25"/>
      <c r="L47" s="25"/>
      <c r="M47" s="25"/>
      <c r="N47" s="25"/>
      <c r="O47" s="25"/>
      <c r="P47" s="25"/>
      <c r="Q47" s="25"/>
      <c r="R47" s="25"/>
      <c r="S47" s="25"/>
      <c r="T47" s="25"/>
      <c r="U47" s="25"/>
      <c r="V47" s="25"/>
    </row>
    <row r="48" spans="1:22" s="6" customFormat="1" ht="18" customHeight="1" x14ac:dyDescent="0.25">
      <c r="A48" s="23">
        <v>37</v>
      </c>
      <c r="B48" s="24"/>
      <c r="C48" s="25"/>
      <c r="D48" s="25"/>
      <c r="E48" s="25"/>
      <c r="F48" s="25"/>
      <c r="G48" s="25"/>
      <c r="H48" s="25"/>
      <c r="I48" s="25"/>
      <c r="J48" s="25"/>
      <c r="K48" s="25"/>
      <c r="L48" s="25"/>
      <c r="M48" s="25"/>
      <c r="N48" s="25"/>
      <c r="O48" s="25"/>
      <c r="P48" s="25"/>
      <c r="Q48" s="25"/>
      <c r="R48" s="25"/>
      <c r="S48" s="25"/>
      <c r="T48" s="25"/>
      <c r="U48" s="25"/>
      <c r="V48" s="25"/>
    </row>
    <row r="49" spans="1:22" s="6" customFormat="1" ht="18" customHeight="1" x14ac:dyDescent="0.25">
      <c r="A49" s="23">
        <v>38</v>
      </c>
      <c r="B49" s="24"/>
      <c r="C49" s="25"/>
      <c r="D49" s="25"/>
      <c r="E49" s="25"/>
      <c r="F49" s="25"/>
      <c r="G49" s="25"/>
      <c r="H49" s="25"/>
      <c r="I49" s="25"/>
      <c r="J49" s="25"/>
      <c r="K49" s="25"/>
      <c r="L49" s="25"/>
      <c r="M49" s="25"/>
      <c r="N49" s="25"/>
      <c r="O49" s="25"/>
      <c r="P49" s="25"/>
      <c r="Q49" s="25"/>
      <c r="R49" s="25"/>
      <c r="S49" s="25"/>
      <c r="T49" s="25"/>
      <c r="U49" s="25"/>
      <c r="V49" s="25"/>
    </row>
    <row r="50" spans="1:22" s="6" customFormat="1" ht="18" customHeight="1" x14ac:dyDescent="0.25">
      <c r="A50" s="23">
        <v>39</v>
      </c>
      <c r="B50" s="24"/>
      <c r="C50" s="25"/>
      <c r="D50" s="25"/>
      <c r="E50" s="25"/>
      <c r="F50" s="25"/>
      <c r="G50" s="25"/>
      <c r="H50" s="25"/>
      <c r="I50" s="25"/>
      <c r="J50" s="25"/>
      <c r="K50" s="25"/>
      <c r="L50" s="25"/>
      <c r="M50" s="25"/>
      <c r="N50" s="25"/>
      <c r="O50" s="25"/>
      <c r="P50" s="25"/>
      <c r="Q50" s="25"/>
      <c r="R50" s="25"/>
      <c r="S50" s="25"/>
      <c r="T50" s="25"/>
      <c r="U50" s="25"/>
      <c r="V50" s="25"/>
    </row>
    <row r="51" spans="1:22" s="6" customFormat="1" ht="18" customHeight="1" x14ac:dyDescent="0.25">
      <c r="A51" s="23">
        <v>40</v>
      </c>
      <c r="B51" s="24"/>
      <c r="C51" s="25"/>
      <c r="D51" s="25"/>
      <c r="E51" s="25"/>
      <c r="F51" s="25"/>
      <c r="G51" s="25"/>
      <c r="H51" s="25"/>
      <c r="I51" s="25"/>
      <c r="J51" s="25"/>
      <c r="K51" s="25"/>
      <c r="L51" s="25"/>
      <c r="M51" s="25"/>
      <c r="N51" s="25"/>
      <c r="O51" s="25"/>
      <c r="P51" s="25"/>
      <c r="Q51" s="25"/>
      <c r="R51" s="25"/>
      <c r="S51" s="25"/>
      <c r="T51" s="25"/>
      <c r="U51" s="25"/>
      <c r="V51" s="25"/>
    </row>
    <row r="52" spans="1:22" s="6" customFormat="1" ht="18" customHeight="1" x14ac:dyDescent="0.25">
      <c r="A52" s="23">
        <v>41</v>
      </c>
      <c r="B52" s="24"/>
      <c r="C52" s="25"/>
      <c r="D52" s="25"/>
      <c r="E52" s="25"/>
      <c r="F52" s="25"/>
      <c r="G52" s="25"/>
      <c r="H52" s="25"/>
      <c r="I52" s="25"/>
      <c r="J52" s="25"/>
      <c r="K52" s="25"/>
      <c r="L52" s="25"/>
      <c r="M52" s="25"/>
      <c r="N52" s="25"/>
      <c r="O52" s="25"/>
      <c r="P52" s="25"/>
      <c r="Q52" s="25"/>
      <c r="R52" s="25"/>
      <c r="S52" s="25"/>
      <c r="T52" s="25"/>
      <c r="U52" s="25"/>
      <c r="V52" s="25"/>
    </row>
    <row r="53" spans="1:22" s="6" customFormat="1" ht="18" customHeight="1" x14ac:dyDescent="0.25">
      <c r="A53" s="23">
        <v>42</v>
      </c>
      <c r="B53" s="24"/>
      <c r="C53" s="25"/>
      <c r="D53" s="25"/>
      <c r="E53" s="25"/>
      <c r="F53" s="25"/>
      <c r="G53" s="25"/>
      <c r="H53" s="25"/>
      <c r="I53" s="25"/>
      <c r="J53" s="25"/>
      <c r="K53" s="25"/>
      <c r="L53" s="25"/>
      <c r="M53" s="25"/>
      <c r="N53" s="25"/>
      <c r="O53" s="25"/>
      <c r="P53" s="25"/>
      <c r="Q53" s="25"/>
      <c r="R53" s="25"/>
      <c r="S53" s="25"/>
      <c r="T53" s="25"/>
      <c r="U53" s="25"/>
      <c r="V53" s="25"/>
    </row>
    <row r="54" spans="1:22" s="6" customFormat="1" ht="18" customHeight="1" x14ac:dyDescent="0.25">
      <c r="A54" s="23">
        <v>43</v>
      </c>
      <c r="B54" s="24"/>
      <c r="C54" s="25"/>
      <c r="D54" s="25"/>
      <c r="E54" s="25"/>
      <c r="F54" s="25"/>
      <c r="G54" s="25"/>
      <c r="H54" s="25"/>
      <c r="I54" s="25"/>
      <c r="J54" s="25"/>
      <c r="K54" s="25"/>
      <c r="L54" s="25"/>
      <c r="M54" s="25"/>
      <c r="N54" s="25"/>
      <c r="O54" s="25"/>
      <c r="P54" s="25"/>
      <c r="Q54" s="25"/>
      <c r="R54" s="25"/>
      <c r="S54" s="25"/>
      <c r="T54" s="25"/>
      <c r="U54" s="25"/>
      <c r="V54" s="25"/>
    </row>
    <row r="55" spans="1:22" s="6" customFormat="1" ht="18" customHeight="1" x14ac:dyDescent="0.25">
      <c r="A55" s="23">
        <v>44</v>
      </c>
      <c r="B55" s="24"/>
      <c r="C55" s="25"/>
      <c r="D55" s="25"/>
      <c r="E55" s="25"/>
      <c r="F55" s="25"/>
      <c r="G55" s="25"/>
      <c r="H55" s="25"/>
      <c r="I55" s="25"/>
      <c r="J55" s="25"/>
      <c r="K55" s="25"/>
      <c r="L55" s="25"/>
      <c r="M55" s="25"/>
      <c r="N55" s="25"/>
      <c r="O55" s="25"/>
      <c r="P55" s="25"/>
      <c r="Q55" s="25"/>
      <c r="R55" s="25"/>
      <c r="S55" s="25"/>
      <c r="T55" s="25"/>
      <c r="U55" s="25"/>
      <c r="V55" s="25"/>
    </row>
    <row r="56" spans="1:22" s="6" customFormat="1" ht="18" customHeight="1" x14ac:dyDescent="0.25">
      <c r="A56" s="23">
        <v>45</v>
      </c>
      <c r="B56" s="24"/>
      <c r="C56" s="25"/>
      <c r="D56" s="25"/>
      <c r="E56" s="25"/>
      <c r="F56" s="25"/>
      <c r="G56" s="25"/>
      <c r="H56" s="25"/>
      <c r="I56" s="25"/>
      <c r="J56" s="25"/>
      <c r="K56" s="25"/>
      <c r="L56" s="25"/>
      <c r="M56" s="25"/>
      <c r="N56" s="25"/>
      <c r="O56" s="25"/>
      <c r="P56" s="25"/>
      <c r="Q56" s="25"/>
      <c r="R56" s="25"/>
      <c r="S56" s="25"/>
      <c r="T56" s="25"/>
      <c r="U56" s="25"/>
      <c r="V56" s="25"/>
    </row>
    <row r="57" spans="1:22" s="6" customFormat="1" ht="18" customHeight="1" x14ac:dyDescent="0.25">
      <c r="A57" s="23">
        <v>46</v>
      </c>
      <c r="B57" s="24"/>
      <c r="C57" s="25"/>
      <c r="D57" s="25"/>
      <c r="E57" s="25"/>
      <c r="F57" s="25"/>
      <c r="G57" s="25"/>
      <c r="H57" s="25"/>
      <c r="I57" s="25"/>
      <c r="J57" s="25"/>
      <c r="K57" s="25"/>
      <c r="L57" s="25"/>
      <c r="M57" s="25"/>
      <c r="N57" s="25"/>
      <c r="O57" s="25"/>
      <c r="P57" s="25"/>
      <c r="Q57" s="25"/>
      <c r="R57" s="25"/>
      <c r="S57" s="25"/>
      <c r="T57" s="25"/>
      <c r="U57" s="25"/>
      <c r="V57" s="25"/>
    </row>
    <row r="58" spans="1:22" s="6" customFormat="1" ht="18" customHeight="1" x14ac:dyDescent="0.25">
      <c r="A58" s="23">
        <v>47</v>
      </c>
      <c r="B58" s="24"/>
      <c r="C58" s="25"/>
      <c r="D58" s="25"/>
      <c r="E58" s="25"/>
      <c r="F58" s="25"/>
      <c r="G58" s="25"/>
      <c r="H58" s="25"/>
      <c r="I58" s="25"/>
      <c r="J58" s="25"/>
      <c r="K58" s="25"/>
      <c r="L58" s="25"/>
      <c r="M58" s="25"/>
      <c r="N58" s="25"/>
      <c r="O58" s="25"/>
      <c r="P58" s="25"/>
      <c r="Q58" s="25"/>
      <c r="R58" s="25"/>
      <c r="S58" s="25"/>
      <c r="T58" s="25"/>
      <c r="U58" s="25"/>
      <c r="V58" s="25"/>
    </row>
    <row r="59" spans="1:22" s="6" customFormat="1" ht="18" customHeight="1" x14ac:dyDescent="0.25">
      <c r="A59" s="23">
        <v>48</v>
      </c>
      <c r="B59" s="24"/>
      <c r="C59" s="25"/>
      <c r="D59" s="25"/>
      <c r="E59" s="25"/>
      <c r="F59" s="25"/>
      <c r="G59" s="25"/>
      <c r="H59" s="25"/>
      <c r="I59" s="25"/>
      <c r="J59" s="25"/>
      <c r="K59" s="25"/>
      <c r="L59" s="25"/>
      <c r="M59" s="25"/>
      <c r="N59" s="25"/>
      <c r="O59" s="25"/>
      <c r="P59" s="25"/>
      <c r="Q59" s="25"/>
      <c r="R59" s="25"/>
      <c r="S59" s="25"/>
      <c r="T59" s="25"/>
      <c r="U59" s="25"/>
      <c r="V59" s="25"/>
    </row>
    <row r="60" spans="1:22" s="6" customFormat="1" ht="18" customHeight="1" x14ac:dyDescent="0.25">
      <c r="A60" s="23">
        <v>49</v>
      </c>
      <c r="B60" s="24"/>
      <c r="C60" s="25"/>
      <c r="D60" s="25"/>
      <c r="E60" s="25"/>
      <c r="F60" s="25"/>
      <c r="G60" s="25"/>
      <c r="H60" s="25"/>
      <c r="I60" s="25"/>
      <c r="J60" s="25"/>
      <c r="K60" s="25"/>
      <c r="L60" s="25"/>
      <c r="M60" s="25"/>
      <c r="N60" s="25"/>
      <c r="O60" s="25"/>
      <c r="P60" s="25"/>
      <c r="Q60" s="25"/>
      <c r="R60" s="25"/>
      <c r="S60" s="25"/>
      <c r="T60" s="25"/>
      <c r="U60" s="25"/>
      <c r="V60" s="25"/>
    </row>
    <row r="61" spans="1:22" s="6" customFormat="1" ht="18" customHeight="1" x14ac:dyDescent="0.25">
      <c r="A61" s="23">
        <v>50</v>
      </c>
      <c r="B61" s="24"/>
      <c r="C61" s="25"/>
      <c r="D61" s="25"/>
      <c r="E61" s="25"/>
      <c r="F61" s="25"/>
      <c r="G61" s="25"/>
      <c r="H61" s="25"/>
      <c r="I61" s="25"/>
      <c r="J61" s="25"/>
      <c r="K61" s="25"/>
      <c r="L61" s="25"/>
      <c r="M61" s="25"/>
      <c r="N61" s="25"/>
      <c r="O61" s="25"/>
      <c r="P61" s="25"/>
      <c r="Q61" s="25"/>
      <c r="R61" s="25"/>
      <c r="S61" s="25"/>
      <c r="T61" s="25"/>
      <c r="U61" s="25"/>
      <c r="V61" s="25"/>
    </row>
    <row r="62" spans="1:22" s="6" customFormat="1" ht="18" customHeight="1" x14ac:dyDescent="0.25">
      <c r="A62" s="23">
        <v>51</v>
      </c>
      <c r="B62" s="24"/>
      <c r="C62" s="25"/>
      <c r="D62" s="25"/>
      <c r="E62" s="25"/>
      <c r="F62" s="25"/>
      <c r="G62" s="25"/>
      <c r="H62" s="25"/>
      <c r="I62" s="25"/>
      <c r="J62" s="25"/>
      <c r="K62" s="25"/>
      <c r="L62" s="25"/>
      <c r="M62" s="25"/>
      <c r="N62" s="25"/>
      <c r="O62" s="25"/>
      <c r="P62" s="25"/>
      <c r="Q62" s="25"/>
      <c r="R62" s="25"/>
      <c r="S62" s="25"/>
      <c r="T62" s="25"/>
      <c r="U62" s="25"/>
      <c r="V62" s="25"/>
    </row>
    <row r="63" spans="1:22" s="6" customFormat="1" ht="18" customHeight="1" x14ac:dyDescent="0.25">
      <c r="A63" s="23">
        <v>52</v>
      </c>
      <c r="B63" s="24"/>
      <c r="C63" s="25"/>
      <c r="D63" s="25"/>
      <c r="E63" s="25"/>
      <c r="F63" s="25"/>
      <c r="G63" s="25"/>
      <c r="H63" s="25"/>
      <c r="I63" s="25"/>
      <c r="J63" s="25"/>
      <c r="K63" s="25"/>
      <c r="L63" s="25"/>
      <c r="M63" s="25"/>
      <c r="N63" s="25"/>
      <c r="O63" s="25"/>
      <c r="P63" s="25"/>
      <c r="Q63" s="25"/>
      <c r="R63" s="25"/>
      <c r="S63" s="25"/>
      <c r="T63" s="25"/>
      <c r="U63" s="25"/>
      <c r="V63" s="25"/>
    </row>
    <row r="64" spans="1:22" s="6" customFormat="1" ht="18" customHeight="1" x14ac:dyDescent="0.25">
      <c r="A64" s="23">
        <v>53</v>
      </c>
      <c r="B64" s="24"/>
      <c r="C64" s="25"/>
      <c r="D64" s="25"/>
      <c r="E64" s="25"/>
      <c r="F64" s="25"/>
      <c r="G64" s="25"/>
      <c r="H64" s="25"/>
      <c r="I64" s="25"/>
      <c r="J64" s="25"/>
      <c r="K64" s="25"/>
      <c r="L64" s="25"/>
      <c r="M64" s="25"/>
      <c r="N64" s="25"/>
      <c r="O64" s="25"/>
      <c r="P64" s="25"/>
      <c r="Q64" s="25"/>
      <c r="R64" s="25"/>
      <c r="S64" s="25"/>
      <c r="T64" s="25"/>
      <c r="U64" s="25"/>
      <c r="V64" s="25"/>
    </row>
    <row r="65" spans="1:22" s="6" customFormat="1" ht="18" customHeight="1" x14ac:dyDescent="0.25">
      <c r="A65" s="23">
        <v>54</v>
      </c>
      <c r="B65" s="24"/>
      <c r="C65" s="25"/>
      <c r="D65" s="25"/>
      <c r="E65" s="25"/>
      <c r="F65" s="25"/>
      <c r="G65" s="25"/>
      <c r="H65" s="25"/>
      <c r="I65" s="25"/>
      <c r="J65" s="25"/>
      <c r="K65" s="25"/>
      <c r="L65" s="25"/>
      <c r="M65" s="25"/>
      <c r="N65" s="25"/>
      <c r="O65" s="25"/>
      <c r="P65" s="25"/>
      <c r="Q65" s="25"/>
      <c r="R65" s="25"/>
      <c r="S65" s="25"/>
      <c r="T65" s="25"/>
      <c r="U65" s="25"/>
      <c r="V65" s="25"/>
    </row>
    <row r="66" spans="1:22" s="6" customFormat="1" ht="18" customHeight="1" x14ac:dyDescent="0.25">
      <c r="A66" s="23">
        <v>55</v>
      </c>
      <c r="B66" s="24"/>
      <c r="C66" s="25"/>
      <c r="D66" s="25"/>
      <c r="E66" s="25"/>
      <c r="F66" s="25"/>
      <c r="G66" s="25"/>
      <c r="H66" s="25"/>
      <c r="I66" s="25"/>
      <c r="J66" s="25"/>
      <c r="K66" s="25"/>
      <c r="L66" s="25"/>
      <c r="M66" s="25"/>
      <c r="N66" s="25"/>
      <c r="O66" s="25"/>
      <c r="P66" s="25"/>
      <c r="Q66" s="25"/>
      <c r="R66" s="25"/>
      <c r="S66" s="25"/>
      <c r="T66" s="25"/>
      <c r="U66" s="25"/>
      <c r="V66" s="25"/>
    </row>
    <row r="67" spans="1:22" s="6" customFormat="1" ht="18" customHeight="1" x14ac:dyDescent="0.25">
      <c r="A67" s="23">
        <v>56</v>
      </c>
      <c r="B67" s="24"/>
      <c r="C67" s="25"/>
      <c r="D67" s="25"/>
      <c r="E67" s="25"/>
      <c r="F67" s="25"/>
      <c r="G67" s="25"/>
      <c r="H67" s="25"/>
      <c r="I67" s="25"/>
      <c r="J67" s="25"/>
      <c r="K67" s="25"/>
      <c r="L67" s="25"/>
      <c r="M67" s="25"/>
      <c r="N67" s="25"/>
      <c r="O67" s="25"/>
      <c r="P67" s="25"/>
      <c r="Q67" s="25"/>
      <c r="R67" s="25"/>
      <c r="S67" s="25"/>
      <c r="T67" s="25"/>
      <c r="U67" s="25"/>
      <c r="V67" s="25"/>
    </row>
    <row r="68" spans="1:22" s="6" customFormat="1" ht="18" customHeight="1" x14ac:dyDescent="0.25">
      <c r="A68" s="23">
        <v>57</v>
      </c>
      <c r="B68" s="24"/>
      <c r="C68" s="25"/>
      <c r="D68" s="25"/>
      <c r="E68" s="25"/>
      <c r="F68" s="25"/>
      <c r="G68" s="25"/>
      <c r="H68" s="25"/>
      <c r="I68" s="25"/>
      <c r="J68" s="25"/>
      <c r="K68" s="25"/>
      <c r="L68" s="25"/>
      <c r="M68" s="25"/>
      <c r="N68" s="25"/>
      <c r="O68" s="25"/>
      <c r="P68" s="25"/>
      <c r="Q68" s="25"/>
      <c r="R68" s="25"/>
      <c r="S68" s="25"/>
      <c r="T68" s="25"/>
      <c r="U68" s="25"/>
      <c r="V68" s="25"/>
    </row>
    <row r="69" spans="1:22" s="6" customFormat="1" ht="18" customHeight="1" x14ac:dyDescent="0.25">
      <c r="A69" s="23">
        <v>58</v>
      </c>
      <c r="B69" s="24"/>
      <c r="C69" s="25"/>
      <c r="D69" s="25"/>
      <c r="E69" s="25"/>
      <c r="F69" s="25"/>
      <c r="G69" s="25"/>
      <c r="H69" s="25"/>
      <c r="I69" s="25"/>
      <c r="J69" s="25"/>
      <c r="K69" s="25"/>
      <c r="L69" s="25"/>
      <c r="M69" s="25"/>
      <c r="N69" s="25"/>
      <c r="O69" s="25"/>
      <c r="P69" s="25"/>
      <c r="Q69" s="25"/>
      <c r="R69" s="25"/>
      <c r="S69" s="25"/>
      <c r="T69" s="25"/>
      <c r="U69" s="25"/>
      <c r="V69" s="25"/>
    </row>
    <row r="70" spans="1:22" s="6" customFormat="1" ht="18" customHeight="1" x14ac:dyDescent="0.25">
      <c r="A70" s="23">
        <v>59</v>
      </c>
      <c r="B70" s="24"/>
      <c r="C70" s="25"/>
      <c r="D70" s="25"/>
      <c r="E70" s="25"/>
      <c r="F70" s="25"/>
      <c r="G70" s="25"/>
      <c r="H70" s="25"/>
      <c r="I70" s="25"/>
      <c r="J70" s="25"/>
      <c r="K70" s="25"/>
      <c r="L70" s="25"/>
      <c r="M70" s="25"/>
      <c r="N70" s="25"/>
      <c r="O70" s="25"/>
      <c r="P70" s="25"/>
      <c r="Q70" s="25"/>
      <c r="R70" s="25"/>
      <c r="S70" s="25"/>
      <c r="T70" s="25"/>
      <c r="U70" s="25"/>
      <c r="V70" s="25"/>
    </row>
    <row r="71" spans="1:22" s="6" customFormat="1" ht="18" customHeight="1" x14ac:dyDescent="0.25">
      <c r="A71" s="23">
        <v>60</v>
      </c>
      <c r="B71" s="24"/>
      <c r="C71" s="25"/>
      <c r="D71" s="25"/>
      <c r="E71" s="25"/>
      <c r="F71" s="25"/>
      <c r="G71" s="25"/>
      <c r="H71" s="25"/>
      <c r="I71" s="25"/>
      <c r="J71" s="25"/>
      <c r="K71" s="25"/>
      <c r="L71" s="25"/>
      <c r="M71" s="25"/>
      <c r="N71" s="25"/>
      <c r="O71" s="25"/>
      <c r="P71" s="25"/>
      <c r="Q71" s="25"/>
      <c r="R71" s="25"/>
      <c r="S71" s="25"/>
      <c r="T71" s="25"/>
      <c r="U71" s="25"/>
      <c r="V71" s="25"/>
    </row>
    <row r="72" spans="1:22" s="6" customFormat="1" ht="18" customHeight="1" x14ac:dyDescent="0.25">
      <c r="A72" s="23">
        <v>61</v>
      </c>
      <c r="B72" s="74"/>
      <c r="C72" s="25"/>
      <c r="D72" s="25"/>
      <c r="E72" s="25"/>
      <c r="F72" s="25"/>
      <c r="G72" s="25"/>
      <c r="H72" s="25"/>
      <c r="I72" s="25"/>
      <c r="J72" s="25"/>
      <c r="K72" s="25"/>
      <c r="L72" s="25"/>
      <c r="M72" s="25"/>
      <c r="N72" s="25"/>
      <c r="O72" s="25"/>
      <c r="P72" s="25"/>
      <c r="Q72" s="25"/>
      <c r="R72" s="25"/>
      <c r="S72" s="25"/>
      <c r="T72" s="25"/>
      <c r="U72" s="25"/>
      <c r="V72" s="25"/>
    </row>
    <row r="73" spans="1:22" s="6" customFormat="1" ht="18" customHeight="1" x14ac:dyDescent="0.25">
      <c r="A73" s="23">
        <v>62</v>
      </c>
      <c r="B73" s="74"/>
      <c r="C73" s="25"/>
      <c r="D73" s="25"/>
      <c r="E73" s="25"/>
      <c r="F73" s="25"/>
      <c r="G73" s="25"/>
      <c r="H73" s="25"/>
      <c r="I73" s="25"/>
      <c r="J73" s="25"/>
      <c r="K73" s="25"/>
      <c r="L73" s="25"/>
      <c r="M73" s="25"/>
      <c r="N73" s="25"/>
      <c r="O73" s="25"/>
      <c r="P73" s="25"/>
      <c r="Q73" s="25"/>
      <c r="R73" s="25"/>
      <c r="S73" s="25"/>
      <c r="T73" s="25"/>
      <c r="U73" s="25"/>
      <c r="V73" s="25"/>
    </row>
    <row r="74" spans="1:22" s="6" customFormat="1" ht="18" customHeight="1" x14ac:dyDescent="0.25">
      <c r="A74" s="23">
        <v>63</v>
      </c>
      <c r="B74" s="74"/>
      <c r="C74" s="25"/>
      <c r="D74" s="25"/>
      <c r="E74" s="25"/>
      <c r="F74" s="25"/>
      <c r="G74" s="25"/>
      <c r="H74" s="25"/>
      <c r="I74" s="25"/>
      <c r="J74" s="25"/>
      <c r="K74" s="25"/>
      <c r="L74" s="25"/>
      <c r="M74" s="25"/>
      <c r="N74" s="25"/>
      <c r="O74" s="25"/>
      <c r="P74" s="25"/>
      <c r="Q74" s="25"/>
      <c r="R74" s="25"/>
      <c r="S74" s="25"/>
      <c r="T74" s="25"/>
      <c r="U74" s="25"/>
      <c r="V74" s="25"/>
    </row>
    <row r="75" spans="1:22" s="6" customFormat="1" ht="18" customHeight="1" x14ac:dyDescent="0.25">
      <c r="A75" s="23">
        <v>64</v>
      </c>
      <c r="B75" s="74"/>
      <c r="C75" s="25"/>
      <c r="D75" s="25"/>
      <c r="E75" s="25"/>
      <c r="F75" s="25"/>
      <c r="G75" s="25"/>
      <c r="H75" s="25"/>
      <c r="I75" s="25"/>
      <c r="J75" s="25"/>
      <c r="K75" s="25"/>
      <c r="L75" s="25"/>
      <c r="M75" s="25"/>
      <c r="N75" s="25"/>
      <c r="O75" s="25"/>
      <c r="P75" s="25"/>
      <c r="Q75" s="25"/>
      <c r="R75" s="25"/>
      <c r="S75" s="25"/>
      <c r="T75" s="25"/>
      <c r="U75" s="25"/>
      <c r="V75" s="25"/>
    </row>
    <row r="76" spans="1:22" s="6" customFormat="1" ht="18" customHeight="1" x14ac:dyDescent="0.25">
      <c r="A76" s="23">
        <v>65</v>
      </c>
      <c r="B76" s="74"/>
      <c r="C76" s="25"/>
      <c r="D76" s="25"/>
      <c r="E76" s="25"/>
      <c r="F76" s="25"/>
      <c r="G76" s="25"/>
      <c r="H76" s="25"/>
      <c r="I76" s="25"/>
      <c r="J76" s="25"/>
      <c r="K76" s="25"/>
      <c r="L76" s="25"/>
      <c r="M76" s="25"/>
      <c r="N76" s="25"/>
      <c r="O76" s="25"/>
      <c r="P76" s="25"/>
      <c r="Q76" s="25"/>
      <c r="R76" s="25"/>
      <c r="S76" s="25"/>
      <c r="T76" s="25"/>
      <c r="U76" s="25"/>
      <c r="V76" s="25"/>
    </row>
    <row r="77" spans="1:22" s="6" customFormat="1" ht="18" customHeight="1" x14ac:dyDescent="0.25">
      <c r="A77" s="23">
        <v>66</v>
      </c>
      <c r="B77" s="74"/>
      <c r="C77" s="25"/>
      <c r="D77" s="25"/>
      <c r="E77" s="25"/>
      <c r="F77" s="25"/>
      <c r="G77" s="25"/>
      <c r="H77" s="25"/>
      <c r="I77" s="25"/>
      <c r="J77" s="25"/>
      <c r="K77" s="25"/>
      <c r="L77" s="25"/>
      <c r="M77" s="25"/>
      <c r="N77" s="25"/>
      <c r="O77" s="25"/>
      <c r="P77" s="25"/>
      <c r="Q77" s="25"/>
      <c r="R77" s="25"/>
      <c r="S77" s="25"/>
      <c r="T77" s="25"/>
      <c r="U77" s="25"/>
      <c r="V77" s="25"/>
    </row>
    <row r="78" spans="1:22" s="6" customFormat="1" ht="18" customHeight="1" x14ac:dyDescent="0.25">
      <c r="A78" s="23">
        <v>67</v>
      </c>
      <c r="B78" s="74"/>
      <c r="C78" s="25"/>
      <c r="D78" s="25"/>
      <c r="E78" s="25"/>
      <c r="F78" s="25"/>
      <c r="G78" s="25"/>
      <c r="H78" s="25"/>
      <c r="I78" s="25"/>
      <c r="J78" s="25"/>
      <c r="K78" s="25"/>
      <c r="L78" s="25"/>
      <c r="M78" s="25"/>
      <c r="N78" s="25"/>
      <c r="O78" s="25"/>
      <c r="P78" s="25"/>
      <c r="Q78" s="25"/>
      <c r="R78" s="25"/>
      <c r="S78" s="25"/>
      <c r="T78" s="25"/>
      <c r="U78" s="25"/>
      <c r="V78" s="25"/>
    </row>
    <row r="79" spans="1:22" s="6" customFormat="1" ht="18" customHeight="1" x14ac:dyDescent="0.25">
      <c r="A79" s="23">
        <v>68</v>
      </c>
      <c r="B79" s="74"/>
      <c r="C79" s="25"/>
      <c r="D79" s="25"/>
      <c r="E79" s="25"/>
      <c r="F79" s="25"/>
      <c r="G79" s="25"/>
      <c r="H79" s="25"/>
      <c r="I79" s="25"/>
      <c r="J79" s="25"/>
      <c r="K79" s="25"/>
      <c r="L79" s="25"/>
      <c r="M79" s="25"/>
      <c r="N79" s="25"/>
      <c r="O79" s="25"/>
      <c r="P79" s="25"/>
      <c r="Q79" s="25"/>
      <c r="R79" s="25"/>
      <c r="S79" s="25"/>
      <c r="T79" s="25"/>
      <c r="U79" s="25"/>
      <c r="V79" s="25"/>
    </row>
    <row r="80" spans="1:22" s="6" customFormat="1" ht="18" customHeight="1" x14ac:dyDescent="0.25">
      <c r="A80" s="23">
        <v>69</v>
      </c>
      <c r="B80" s="74"/>
      <c r="C80" s="25"/>
      <c r="D80" s="25"/>
      <c r="E80" s="25"/>
      <c r="F80" s="25"/>
      <c r="G80" s="25"/>
      <c r="H80" s="25"/>
      <c r="I80" s="25"/>
      <c r="J80" s="25"/>
      <c r="K80" s="25"/>
      <c r="L80" s="25"/>
      <c r="M80" s="25"/>
      <c r="N80" s="25"/>
      <c r="O80" s="25"/>
      <c r="P80" s="25"/>
      <c r="Q80" s="25"/>
      <c r="R80" s="25"/>
      <c r="S80" s="25"/>
      <c r="T80" s="25"/>
      <c r="U80" s="25"/>
      <c r="V80" s="25"/>
    </row>
    <row r="81" spans="1:22" s="6" customFormat="1" ht="18" customHeight="1" x14ac:dyDescent="0.25">
      <c r="A81" s="23">
        <v>70</v>
      </c>
      <c r="B81" s="74"/>
      <c r="C81" s="25"/>
      <c r="D81" s="25"/>
      <c r="E81" s="25"/>
      <c r="F81" s="25"/>
      <c r="G81" s="25"/>
      <c r="H81" s="25"/>
      <c r="I81" s="25"/>
      <c r="J81" s="25"/>
      <c r="K81" s="25"/>
      <c r="L81" s="25"/>
      <c r="M81" s="25"/>
      <c r="N81" s="25"/>
      <c r="O81" s="25"/>
      <c r="P81" s="25"/>
      <c r="Q81" s="25"/>
      <c r="R81" s="25"/>
      <c r="S81" s="25"/>
      <c r="T81" s="25"/>
      <c r="U81" s="25"/>
      <c r="V81" s="25"/>
    </row>
    <row r="82" spans="1:22" s="6" customFormat="1" ht="18" customHeight="1" x14ac:dyDescent="0.25">
      <c r="A82" s="23">
        <v>71</v>
      </c>
      <c r="B82" s="24"/>
      <c r="C82" s="25"/>
      <c r="D82" s="25"/>
      <c r="E82" s="25"/>
      <c r="F82" s="25"/>
      <c r="G82" s="25"/>
      <c r="H82" s="25"/>
      <c r="I82" s="25"/>
      <c r="J82" s="25"/>
      <c r="K82" s="25"/>
      <c r="L82" s="25"/>
      <c r="M82" s="25"/>
      <c r="N82" s="25"/>
      <c r="O82" s="25"/>
      <c r="P82" s="25"/>
      <c r="Q82" s="25"/>
      <c r="R82" s="25"/>
      <c r="S82" s="25"/>
      <c r="T82" s="25"/>
      <c r="U82" s="25"/>
      <c r="V82" s="25"/>
    </row>
    <row r="83" spans="1:22" s="6" customFormat="1" ht="18" customHeight="1" x14ac:dyDescent="0.25">
      <c r="A83" s="23">
        <v>72</v>
      </c>
      <c r="B83" s="24"/>
      <c r="C83" s="25"/>
      <c r="D83" s="25"/>
      <c r="E83" s="25"/>
      <c r="F83" s="25"/>
      <c r="G83" s="25"/>
      <c r="H83" s="25"/>
      <c r="I83" s="25"/>
      <c r="J83" s="25"/>
      <c r="K83" s="25"/>
      <c r="L83" s="25"/>
      <c r="M83" s="25"/>
      <c r="N83" s="25"/>
      <c r="O83" s="25"/>
      <c r="P83" s="25"/>
      <c r="Q83" s="25"/>
      <c r="R83" s="25"/>
      <c r="S83" s="25"/>
      <c r="T83" s="25"/>
      <c r="U83" s="25"/>
      <c r="V83" s="25"/>
    </row>
    <row r="84" spans="1:22" s="6" customFormat="1" ht="18" customHeight="1" x14ac:dyDescent="0.25">
      <c r="A84" s="23">
        <v>73</v>
      </c>
      <c r="B84" s="24"/>
      <c r="C84" s="25"/>
      <c r="D84" s="25"/>
      <c r="E84" s="25"/>
      <c r="F84" s="25"/>
      <c r="G84" s="25"/>
      <c r="H84" s="25"/>
      <c r="I84" s="25"/>
      <c r="J84" s="25"/>
      <c r="K84" s="25"/>
      <c r="L84" s="25"/>
      <c r="M84" s="25"/>
      <c r="N84" s="25"/>
      <c r="O84" s="25"/>
      <c r="P84" s="25"/>
      <c r="Q84" s="25"/>
      <c r="R84" s="25"/>
      <c r="S84" s="25"/>
      <c r="T84" s="25"/>
      <c r="U84" s="25"/>
      <c r="V84" s="25"/>
    </row>
    <row r="85" spans="1:22" s="6" customFormat="1" ht="18" customHeight="1" x14ac:dyDescent="0.25">
      <c r="A85" s="23">
        <v>74</v>
      </c>
      <c r="B85" s="24"/>
      <c r="C85" s="25"/>
      <c r="D85" s="25"/>
      <c r="E85" s="25"/>
      <c r="F85" s="25"/>
      <c r="G85" s="25"/>
      <c r="H85" s="25"/>
      <c r="I85" s="25"/>
      <c r="J85" s="25"/>
      <c r="K85" s="25"/>
      <c r="L85" s="25"/>
      <c r="M85" s="25"/>
      <c r="N85" s="25"/>
      <c r="O85" s="25"/>
      <c r="P85" s="25"/>
      <c r="Q85" s="25"/>
      <c r="R85" s="25"/>
      <c r="S85" s="25"/>
      <c r="T85" s="25"/>
      <c r="U85" s="25"/>
      <c r="V85" s="25"/>
    </row>
    <row r="86" spans="1:22" s="6" customFormat="1" ht="18" customHeight="1" x14ac:dyDescent="0.25">
      <c r="A86" s="23">
        <v>75</v>
      </c>
      <c r="B86" s="24"/>
      <c r="C86" s="25"/>
      <c r="D86" s="25"/>
      <c r="E86" s="25"/>
      <c r="F86" s="25"/>
      <c r="G86" s="25"/>
      <c r="H86" s="25"/>
      <c r="I86" s="25"/>
      <c r="J86" s="25"/>
      <c r="K86" s="25"/>
      <c r="L86" s="25"/>
      <c r="M86" s="25"/>
      <c r="N86" s="25"/>
      <c r="O86" s="25"/>
      <c r="P86" s="25"/>
      <c r="Q86" s="25"/>
      <c r="R86" s="25"/>
      <c r="S86" s="25"/>
      <c r="T86" s="25"/>
      <c r="U86" s="25"/>
      <c r="V86" s="25"/>
    </row>
    <row r="87" spans="1:22" s="6" customFormat="1" ht="18" customHeight="1" x14ac:dyDescent="0.25">
      <c r="A87" s="23">
        <v>76</v>
      </c>
      <c r="B87" s="24"/>
      <c r="C87" s="25"/>
      <c r="D87" s="25"/>
      <c r="E87" s="25"/>
      <c r="F87" s="25"/>
      <c r="G87" s="25"/>
      <c r="H87" s="25"/>
      <c r="I87" s="25"/>
      <c r="J87" s="25"/>
      <c r="K87" s="25"/>
      <c r="L87" s="25"/>
      <c r="M87" s="25"/>
      <c r="N87" s="25"/>
      <c r="O87" s="25"/>
      <c r="P87" s="25"/>
      <c r="Q87" s="25"/>
      <c r="R87" s="25"/>
      <c r="S87" s="25"/>
      <c r="T87" s="25"/>
      <c r="U87" s="25"/>
      <c r="V87" s="25"/>
    </row>
    <row r="88" spans="1:22" s="6" customFormat="1" ht="18" customHeight="1" x14ac:dyDescent="0.25">
      <c r="A88" s="23">
        <v>77</v>
      </c>
      <c r="B88" s="24"/>
      <c r="C88" s="25"/>
      <c r="D88" s="25"/>
      <c r="E88" s="25"/>
      <c r="F88" s="25"/>
      <c r="G88" s="25"/>
      <c r="H88" s="25"/>
      <c r="I88" s="25"/>
      <c r="J88" s="25"/>
      <c r="K88" s="25"/>
      <c r="L88" s="25"/>
      <c r="M88" s="25"/>
      <c r="N88" s="25"/>
      <c r="O88" s="25"/>
      <c r="P88" s="25"/>
      <c r="Q88" s="25"/>
      <c r="R88" s="25"/>
      <c r="S88" s="25"/>
      <c r="T88" s="25"/>
      <c r="U88" s="25"/>
      <c r="V88" s="25"/>
    </row>
    <row r="89" spans="1:22" s="6" customFormat="1" ht="18" customHeight="1" x14ac:dyDescent="0.25">
      <c r="A89" s="23">
        <v>78</v>
      </c>
      <c r="B89" s="24"/>
      <c r="C89" s="25"/>
      <c r="D89" s="25"/>
      <c r="E89" s="25"/>
      <c r="F89" s="25"/>
      <c r="G89" s="25"/>
      <c r="H89" s="25"/>
      <c r="I89" s="25"/>
      <c r="J89" s="25"/>
      <c r="K89" s="25"/>
      <c r="L89" s="25"/>
      <c r="M89" s="25"/>
      <c r="N89" s="25"/>
      <c r="O89" s="25"/>
      <c r="P89" s="25"/>
      <c r="Q89" s="25"/>
      <c r="R89" s="25"/>
      <c r="S89" s="25"/>
      <c r="T89" s="25"/>
      <c r="U89" s="25"/>
      <c r="V89" s="25"/>
    </row>
    <row r="90" spans="1:22" s="6" customFormat="1" ht="18" customHeight="1" x14ac:dyDescent="0.25">
      <c r="A90" s="23">
        <v>79</v>
      </c>
      <c r="B90" s="24"/>
      <c r="C90" s="25"/>
      <c r="D90" s="25"/>
      <c r="E90" s="25"/>
      <c r="F90" s="25"/>
      <c r="G90" s="25"/>
      <c r="H90" s="25"/>
      <c r="I90" s="25"/>
      <c r="J90" s="25"/>
      <c r="K90" s="25"/>
      <c r="L90" s="25"/>
      <c r="M90" s="25"/>
      <c r="N90" s="25"/>
      <c r="O90" s="25"/>
      <c r="P90" s="25"/>
      <c r="Q90" s="25"/>
      <c r="R90" s="25"/>
      <c r="S90" s="25"/>
      <c r="T90" s="25"/>
      <c r="U90" s="25"/>
      <c r="V90" s="25"/>
    </row>
    <row r="91" spans="1:22" s="6" customFormat="1" ht="18" customHeight="1" x14ac:dyDescent="0.25">
      <c r="A91" s="23">
        <v>80</v>
      </c>
      <c r="B91" s="24"/>
      <c r="C91" s="25"/>
      <c r="D91" s="25"/>
      <c r="E91" s="25"/>
      <c r="F91" s="25"/>
      <c r="G91" s="25"/>
      <c r="H91" s="25"/>
      <c r="I91" s="25"/>
      <c r="J91" s="25"/>
      <c r="K91" s="25"/>
      <c r="L91" s="25"/>
      <c r="M91" s="25"/>
      <c r="N91" s="25"/>
      <c r="O91" s="25"/>
      <c r="P91" s="25"/>
      <c r="Q91" s="25"/>
      <c r="R91" s="25"/>
      <c r="S91" s="25"/>
      <c r="T91" s="25"/>
      <c r="U91" s="25"/>
      <c r="V91" s="25"/>
    </row>
    <row r="92" spans="1:22" s="6" customFormat="1" ht="18" customHeight="1" x14ac:dyDescent="0.25">
      <c r="A92" s="23">
        <v>81</v>
      </c>
      <c r="B92" s="24"/>
      <c r="C92" s="25"/>
      <c r="D92" s="25"/>
      <c r="E92" s="25"/>
      <c r="F92" s="25"/>
      <c r="G92" s="25"/>
      <c r="H92" s="25"/>
      <c r="I92" s="25"/>
      <c r="J92" s="25"/>
      <c r="K92" s="25"/>
      <c r="L92" s="25"/>
      <c r="M92" s="25"/>
      <c r="N92" s="25"/>
      <c r="O92" s="25"/>
      <c r="P92" s="25"/>
      <c r="Q92" s="25"/>
      <c r="R92" s="25"/>
      <c r="S92" s="25"/>
      <c r="T92" s="25"/>
      <c r="U92" s="25"/>
      <c r="V92" s="25"/>
    </row>
    <row r="93" spans="1:22" s="6" customFormat="1" ht="18" customHeight="1" x14ac:dyDescent="0.25">
      <c r="A93" s="23">
        <v>82</v>
      </c>
      <c r="B93" s="24"/>
      <c r="C93" s="25"/>
      <c r="D93" s="25"/>
      <c r="E93" s="25"/>
      <c r="F93" s="25"/>
      <c r="G93" s="25"/>
      <c r="H93" s="25"/>
      <c r="I93" s="25"/>
      <c r="J93" s="25"/>
      <c r="K93" s="25"/>
      <c r="L93" s="25"/>
      <c r="M93" s="25"/>
      <c r="N93" s="25"/>
      <c r="O93" s="25"/>
      <c r="P93" s="25"/>
      <c r="Q93" s="25"/>
      <c r="R93" s="25"/>
      <c r="S93" s="25"/>
      <c r="T93" s="25"/>
      <c r="U93" s="25"/>
      <c r="V93" s="25"/>
    </row>
    <row r="94" spans="1:22" s="6" customFormat="1" ht="18" customHeight="1" x14ac:dyDescent="0.25">
      <c r="A94" s="23">
        <v>83</v>
      </c>
      <c r="B94" s="24"/>
      <c r="C94" s="25"/>
      <c r="D94" s="25"/>
      <c r="E94" s="25"/>
      <c r="F94" s="25"/>
      <c r="G94" s="25"/>
      <c r="H94" s="25"/>
      <c r="I94" s="25"/>
      <c r="J94" s="25"/>
      <c r="K94" s="25"/>
      <c r="L94" s="25"/>
      <c r="M94" s="25"/>
      <c r="N94" s="25"/>
      <c r="O94" s="25"/>
      <c r="P94" s="25"/>
      <c r="Q94" s="25"/>
      <c r="R94" s="25"/>
      <c r="S94" s="25"/>
      <c r="T94" s="25"/>
      <c r="U94" s="25"/>
      <c r="V94" s="25"/>
    </row>
    <row r="95" spans="1:22" s="6" customFormat="1" ht="18" customHeight="1" x14ac:dyDescent="0.25">
      <c r="A95" s="23">
        <v>84</v>
      </c>
      <c r="B95" s="24"/>
      <c r="C95" s="25"/>
      <c r="D95" s="25"/>
      <c r="E95" s="25"/>
      <c r="F95" s="25"/>
      <c r="G95" s="25"/>
      <c r="H95" s="25"/>
      <c r="I95" s="25"/>
      <c r="J95" s="25"/>
      <c r="K95" s="25"/>
      <c r="L95" s="25"/>
      <c r="M95" s="25"/>
      <c r="N95" s="25"/>
      <c r="O95" s="25"/>
      <c r="P95" s="25"/>
      <c r="Q95" s="25"/>
      <c r="R95" s="25"/>
      <c r="S95" s="25"/>
      <c r="T95" s="25"/>
      <c r="U95" s="25"/>
      <c r="V95" s="25"/>
    </row>
    <row r="96" spans="1:22" s="6" customFormat="1" ht="18" customHeight="1" x14ac:dyDescent="0.25">
      <c r="A96" s="23">
        <v>85</v>
      </c>
      <c r="B96" s="24"/>
      <c r="C96" s="25"/>
      <c r="D96" s="25"/>
      <c r="E96" s="25"/>
      <c r="F96" s="25"/>
      <c r="G96" s="25"/>
      <c r="H96" s="25"/>
      <c r="I96" s="25"/>
      <c r="J96" s="25"/>
      <c r="K96" s="25"/>
      <c r="L96" s="25"/>
      <c r="M96" s="25"/>
      <c r="N96" s="25"/>
      <c r="O96" s="25"/>
      <c r="P96" s="25"/>
      <c r="Q96" s="25"/>
      <c r="R96" s="25"/>
      <c r="S96" s="25"/>
      <c r="T96" s="25"/>
      <c r="U96" s="25"/>
      <c r="V96" s="25"/>
    </row>
    <row r="97" spans="1:22" s="6" customFormat="1" ht="18" customHeight="1" x14ac:dyDescent="0.25">
      <c r="A97" s="23">
        <v>86</v>
      </c>
      <c r="B97" s="24"/>
      <c r="C97" s="25"/>
      <c r="D97" s="25"/>
      <c r="E97" s="25"/>
      <c r="F97" s="25"/>
      <c r="G97" s="25"/>
      <c r="H97" s="25"/>
      <c r="I97" s="25"/>
      <c r="J97" s="25"/>
      <c r="K97" s="25"/>
      <c r="L97" s="25"/>
      <c r="M97" s="25"/>
      <c r="N97" s="25"/>
      <c r="O97" s="25"/>
      <c r="P97" s="25"/>
      <c r="Q97" s="25"/>
      <c r="R97" s="25"/>
      <c r="S97" s="25"/>
      <c r="T97" s="25"/>
      <c r="U97" s="25"/>
      <c r="V97" s="25"/>
    </row>
    <row r="98" spans="1:22" s="6" customFormat="1" ht="18" customHeight="1" x14ac:dyDescent="0.25">
      <c r="A98" s="23">
        <v>87</v>
      </c>
      <c r="B98" s="24"/>
      <c r="C98" s="25"/>
      <c r="D98" s="25"/>
      <c r="E98" s="25"/>
      <c r="F98" s="25"/>
      <c r="G98" s="25"/>
      <c r="H98" s="25"/>
      <c r="I98" s="25"/>
      <c r="J98" s="25"/>
      <c r="K98" s="25"/>
      <c r="L98" s="25"/>
      <c r="M98" s="25"/>
      <c r="N98" s="25"/>
      <c r="O98" s="25"/>
      <c r="P98" s="25"/>
      <c r="Q98" s="25"/>
      <c r="R98" s="25"/>
      <c r="S98" s="25"/>
      <c r="T98" s="25"/>
      <c r="U98" s="25"/>
      <c r="V98" s="25"/>
    </row>
    <row r="99" spans="1:22" s="6" customFormat="1" ht="18" customHeight="1" x14ac:dyDescent="0.25">
      <c r="A99" s="23">
        <v>88</v>
      </c>
      <c r="B99" s="24"/>
      <c r="C99" s="25"/>
      <c r="D99" s="25"/>
      <c r="E99" s="25"/>
      <c r="F99" s="25"/>
      <c r="G99" s="25"/>
      <c r="H99" s="25"/>
      <c r="I99" s="25"/>
      <c r="J99" s="25"/>
      <c r="K99" s="25"/>
      <c r="L99" s="25"/>
      <c r="M99" s="25"/>
      <c r="N99" s="25"/>
      <c r="O99" s="25"/>
      <c r="P99" s="25"/>
      <c r="Q99" s="25"/>
      <c r="R99" s="25"/>
      <c r="S99" s="25"/>
      <c r="T99" s="25"/>
      <c r="U99" s="25"/>
      <c r="V99" s="25"/>
    </row>
    <row r="100" spans="1:22" s="6" customFormat="1" ht="18" customHeight="1" x14ac:dyDescent="0.25">
      <c r="A100" s="23">
        <v>89</v>
      </c>
      <c r="B100" s="24"/>
      <c r="C100" s="25"/>
      <c r="D100" s="25"/>
      <c r="E100" s="25"/>
      <c r="F100" s="25"/>
      <c r="G100" s="25"/>
      <c r="H100" s="25"/>
      <c r="I100" s="25"/>
      <c r="J100" s="25"/>
      <c r="K100" s="25"/>
      <c r="L100" s="25"/>
      <c r="M100" s="25"/>
      <c r="N100" s="25"/>
      <c r="O100" s="25"/>
      <c r="P100" s="25"/>
      <c r="Q100" s="25"/>
      <c r="R100" s="25"/>
      <c r="S100" s="25"/>
      <c r="T100" s="25"/>
      <c r="U100" s="25"/>
      <c r="V100" s="25"/>
    </row>
    <row r="101" spans="1:22" s="6" customFormat="1" ht="18" customHeight="1" x14ac:dyDescent="0.25">
      <c r="A101" s="23">
        <v>90</v>
      </c>
      <c r="B101" s="24"/>
      <c r="C101" s="25"/>
      <c r="D101" s="25"/>
      <c r="E101" s="25"/>
      <c r="F101" s="25"/>
      <c r="G101" s="25"/>
      <c r="H101" s="25"/>
      <c r="I101" s="25"/>
      <c r="J101" s="25"/>
      <c r="K101" s="25"/>
      <c r="L101" s="25"/>
      <c r="M101" s="25"/>
      <c r="N101" s="25"/>
      <c r="O101" s="25"/>
      <c r="P101" s="25"/>
      <c r="Q101" s="25"/>
      <c r="R101" s="25"/>
      <c r="S101" s="25"/>
      <c r="T101" s="25"/>
      <c r="U101" s="25"/>
      <c r="V101" s="25"/>
    </row>
    <row r="102" spans="1:22" s="6" customFormat="1" ht="18" customHeight="1" x14ac:dyDescent="0.25">
      <c r="A102" s="23">
        <v>91</v>
      </c>
      <c r="B102" s="24"/>
      <c r="C102" s="25"/>
      <c r="D102" s="25"/>
      <c r="E102" s="25"/>
      <c r="F102" s="25"/>
      <c r="G102" s="25"/>
      <c r="H102" s="25"/>
      <c r="I102" s="25"/>
      <c r="J102" s="25"/>
      <c r="K102" s="25"/>
      <c r="L102" s="25"/>
      <c r="M102" s="25"/>
      <c r="N102" s="25"/>
      <c r="O102" s="25"/>
      <c r="P102" s="25"/>
      <c r="Q102" s="25"/>
      <c r="R102" s="25"/>
      <c r="S102" s="25"/>
      <c r="T102" s="25"/>
      <c r="U102" s="25"/>
      <c r="V102" s="25"/>
    </row>
    <row r="103" spans="1:22" s="6" customFormat="1" ht="18" customHeight="1" x14ac:dyDescent="0.25">
      <c r="A103" s="23">
        <v>92</v>
      </c>
      <c r="B103" s="24"/>
      <c r="C103" s="25"/>
      <c r="D103" s="25"/>
      <c r="E103" s="25"/>
      <c r="F103" s="25"/>
      <c r="G103" s="25"/>
      <c r="H103" s="25"/>
      <c r="I103" s="25"/>
      <c r="J103" s="25"/>
      <c r="K103" s="25"/>
      <c r="L103" s="25"/>
      <c r="M103" s="25"/>
      <c r="N103" s="25"/>
      <c r="O103" s="25"/>
      <c r="P103" s="25"/>
      <c r="Q103" s="25"/>
      <c r="R103" s="25"/>
      <c r="S103" s="25"/>
      <c r="T103" s="25"/>
      <c r="U103" s="25"/>
      <c r="V103" s="25"/>
    </row>
    <row r="104" spans="1:22" s="6" customFormat="1" ht="18" customHeight="1" x14ac:dyDescent="0.25">
      <c r="A104" s="23">
        <v>93</v>
      </c>
      <c r="B104" s="24"/>
      <c r="C104" s="25"/>
      <c r="D104" s="25"/>
      <c r="E104" s="25"/>
      <c r="F104" s="25"/>
      <c r="G104" s="25"/>
      <c r="H104" s="25"/>
      <c r="I104" s="25"/>
      <c r="J104" s="25"/>
      <c r="K104" s="25"/>
      <c r="L104" s="25"/>
      <c r="M104" s="25"/>
      <c r="N104" s="25"/>
      <c r="O104" s="25"/>
      <c r="P104" s="25"/>
      <c r="Q104" s="25"/>
      <c r="R104" s="25"/>
      <c r="S104" s="25"/>
      <c r="T104" s="25"/>
      <c r="U104" s="25"/>
      <c r="V104" s="25"/>
    </row>
    <row r="105" spans="1:22" s="6" customFormat="1" ht="18" customHeight="1" x14ac:dyDescent="0.25">
      <c r="A105" s="23">
        <v>94</v>
      </c>
      <c r="B105" s="24"/>
      <c r="C105" s="25"/>
      <c r="D105" s="25"/>
      <c r="E105" s="25"/>
      <c r="F105" s="25"/>
      <c r="G105" s="25"/>
      <c r="H105" s="25"/>
      <c r="I105" s="25"/>
      <c r="J105" s="25"/>
      <c r="K105" s="25"/>
      <c r="L105" s="25"/>
      <c r="M105" s="25"/>
      <c r="N105" s="25"/>
      <c r="O105" s="25"/>
      <c r="P105" s="25"/>
      <c r="Q105" s="25"/>
      <c r="R105" s="25"/>
      <c r="S105" s="25"/>
      <c r="T105" s="25"/>
      <c r="U105" s="25"/>
      <c r="V105" s="25"/>
    </row>
    <row r="106" spans="1:22" s="6" customFormat="1" ht="18" customHeight="1" x14ac:dyDescent="0.25">
      <c r="A106" s="23">
        <v>95</v>
      </c>
      <c r="B106" s="24"/>
      <c r="C106" s="25"/>
      <c r="D106" s="25"/>
      <c r="E106" s="25"/>
      <c r="F106" s="25"/>
      <c r="G106" s="25"/>
      <c r="H106" s="25"/>
      <c r="I106" s="25"/>
      <c r="J106" s="25"/>
      <c r="K106" s="25"/>
      <c r="L106" s="25"/>
      <c r="M106" s="25"/>
      <c r="N106" s="25"/>
      <c r="O106" s="25"/>
      <c r="P106" s="25"/>
      <c r="Q106" s="25"/>
      <c r="R106" s="25"/>
      <c r="S106" s="25"/>
      <c r="T106" s="25"/>
      <c r="U106" s="25"/>
      <c r="V106" s="25"/>
    </row>
    <row r="107" spans="1:22" s="6" customFormat="1" ht="18" customHeight="1" x14ac:dyDescent="0.25">
      <c r="A107" s="23">
        <v>96</v>
      </c>
      <c r="B107" s="24"/>
      <c r="C107" s="25"/>
      <c r="D107" s="25"/>
      <c r="E107" s="25"/>
      <c r="F107" s="25"/>
      <c r="G107" s="25"/>
      <c r="H107" s="25"/>
      <c r="I107" s="25"/>
      <c r="J107" s="25"/>
      <c r="K107" s="25"/>
      <c r="L107" s="25"/>
      <c r="M107" s="25"/>
      <c r="N107" s="25"/>
      <c r="O107" s="25"/>
      <c r="P107" s="25"/>
      <c r="Q107" s="25"/>
      <c r="R107" s="25"/>
      <c r="S107" s="25"/>
      <c r="T107" s="25"/>
      <c r="U107" s="25"/>
      <c r="V107" s="25"/>
    </row>
    <row r="108" spans="1:22" s="6" customFormat="1" ht="18" customHeight="1" x14ac:dyDescent="0.25">
      <c r="A108" s="23">
        <v>97</v>
      </c>
      <c r="B108" s="24"/>
      <c r="C108" s="25"/>
      <c r="D108" s="25"/>
      <c r="E108" s="25"/>
      <c r="F108" s="25"/>
      <c r="G108" s="25"/>
      <c r="H108" s="25"/>
      <c r="I108" s="25"/>
      <c r="J108" s="25"/>
      <c r="K108" s="25"/>
      <c r="L108" s="25"/>
      <c r="M108" s="25"/>
      <c r="N108" s="25"/>
      <c r="O108" s="25"/>
      <c r="P108" s="25"/>
      <c r="Q108" s="25"/>
      <c r="R108" s="25"/>
      <c r="S108" s="25"/>
      <c r="T108" s="25"/>
      <c r="U108" s="25"/>
      <c r="V108" s="25"/>
    </row>
    <row r="109" spans="1:22" s="6" customFormat="1" ht="18" customHeight="1" x14ac:dyDescent="0.25">
      <c r="A109" s="23">
        <v>98</v>
      </c>
      <c r="B109" s="24"/>
      <c r="C109" s="25"/>
      <c r="D109" s="25"/>
      <c r="E109" s="25"/>
      <c r="F109" s="25"/>
      <c r="G109" s="25"/>
      <c r="H109" s="25"/>
      <c r="I109" s="25"/>
      <c r="J109" s="25"/>
      <c r="K109" s="25"/>
      <c r="L109" s="25"/>
      <c r="M109" s="25"/>
      <c r="N109" s="25"/>
      <c r="O109" s="25"/>
      <c r="P109" s="25"/>
      <c r="Q109" s="25"/>
      <c r="R109" s="25"/>
      <c r="S109" s="25"/>
      <c r="T109" s="25"/>
      <c r="U109" s="25"/>
      <c r="V109" s="25"/>
    </row>
    <row r="110" spans="1:22" s="6" customFormat="1" ht="18" customHeight="1" x14ac:dyDescent="0.25">
      <c r="A110" s="23">
        <v>99</v>
      </c>
      <c r="B110" s="24"/>
      <c r="C110" s="25"/>
      <c r="D110" s="25"/>
      <c r="E110" s="25"/>
      <c r="F110" s="25"/>
      <c r="G110" s="25"/>
      <c r="H110" s="25"/>
      <c r="I110" s="25"/>
      <c r="J110" s="25"/>
      <c r="K110" s="25"/>
      <c r="L110" s="25"/>
      <c r="M110" s="25"/>
      <c r="N110" s="25"/>
      <c r="O110" s="25"/>
      <c r="P110" s="25"/>
      <c r="Q110" s="25"/>
      <c r="R110" s="25"/>
      <c r="S110" s="25"/>
      <c r="T110" s="25"/>
      <c r="U110" s="25"/>
      <c r="V110" s="25"/>
    </row>
    <row r="111" spans="1:22" s="6" customFormat="1" ht="18" customHeight="1" x14ac:dyDescent="0.25">
      <c r="A111" s="23">
        <v>100</v>
      </c>
      <c r="B111" s="24"/>
      <c r="C111" s="25"/>
      <c r="D111" s="25"/>
      <c r="E111" s="25"/>
      <c r="F111" s="25"/>
      <c r="G111" s="25"/>
      <c r="H111" s="25"/>
      <c r="I111" s="25"/>
      <c r="J111" s="25"/>
      <c r="K111" s="25"/>
      <c r="L111" s="25"/>
      <c r="M111" s="25"/>
      <c r="N111" s="25"/>
      <c r="O111" s="25"/>
      <c r="P111" s="25"/>
      <c r="Q111" s="25"/>
      <c r="R111" s="25"/>
      <c r="S111" s="25"/>
      <c r="T111" s="25"/>
      <c r="U111" s="25"/>
      <c r="V111" s="25"/>
    </row>
    <row r="112" spans="1:22" s="6" customFormat="1" ht="18" customHeight="1" x14ac:dyDescent="0.25">
      <c r="A112" s="23">
        <v>101</v>
      </c>
      <c r="B112" s="24"/>
      <c r="C112" s="25"/>
      <c r="D112" s="25"/>
      <c r="E112" s="25"/>
      <c r="F112" s="25"/>
      <c r="G112" s="25"/>
      <c r="H112" s="25"/>
      <c r="I112" s="25"/>
      <c r="J112" s="25"/>
      <c r="K112" s="25"/>
      <c r="L112" s="25"/>
      <c r="M112" s="25"/>
      <c r="N112" s="25"/>
      <c r="O112" s="25"/>
      <c r="P112" s="25"/>
      <c r="Q112" s="25"/>
      <c r="R112" s="25"/>
      <c r="S112" s="25"/>
      <c r="T112" s="25"/>
      <c r="U112" s="25"/>
      <c r="V112" s="25"/>
    </row>
    <row r="113" spans="1:22" s="6" customFormat="1" ht="18" customHeight="1" x14ac:dyDescent="0.25">
      <c r="A113" s="23">
        <v>102</v>
      </c>
      <c r="B113" s="24"/>
      <c r="C113" s="25"/>
      <c r="D113" s="25"/>
      <c r="E113" s="25"/>
      <c r="F113" s="25"/>
      <c r="G113" s="25"/>
      <c r="H113" s="25"/>
      <c r="I113" s="25"/>
      <c r="J113" s="25"/>
      <c r="K113" s="25"/>
      <c r="L113" s="25"/>
      <c r="M113" s="25"/>
      <c r="N113" s="25"/>
      <c r="O113" s="25"/>
      <c r="P113" s="25"/>
      <c r="Q113" s="25"/>
      <c r="R113" s="25"/>
      <c r="S113" s="25"/>
      <c r="T113" s="25"/>
      <c r="U113" s="25"/>
      <c r="V113" s="25"/>
    </row>
    <row r="114" spans="1:22" s="6" customFormat="1" ht="18" customHeight="1" x14ac:dyDescent="0.25">
      <c r="A114" s="23">
        <v>103</v>
      </c>
      <c r="B114" s="24"/>
      <c r="C114" s="25"/>
      <c r="D114" s="25"/>
      <c r="E114" s="25"/>
      <c r="F114" s="25"/>
      <c r="G114" s="25"/>
      <c r="H114" s="25"/>
      <c r="I114" s="25"/>
      <c r="J114" s="25"/>
      <c r="K114" s="25"/>
      <c r="L114" s="25"/>
      <c r="M114" s="25"/>
      <c r="N114" s="25"/>
      <c r="O114" s="25"/>
      <c r="P114" s="25"/>
      <c r="Q114" s="25"/>
      <c r="R114" s="25"/>
      <c r="S114" s="25"/>
      <c r="T114" s="25"/>
      <c r="U114" s="25"/>
      <c r="V114" s="25"/>
    </row>
    <row r="115" spans="1:22" s="6" customFormat="1" ht="18" customHeight="1" x14ac:dyDescent="0.25">
      <c r="A115" s="23">
        <v>104</v>
      </c>
      <c r="B115" s="24"/>
      <c r="C115" s="25"/>
      <c r="D115" s="25"/>
      <c r="E115" s="25"/>
      <c r="F115" s="25"/>
      <c r="G115" s="25"/>
      <c r="H115" s="25"/>
      <c r="I115" s="25"/>
      <c r="J115" s="25"/>
      <c r="K115" s="25"/>
      <c r="L115" s="25"/>
      <c r="M115" s="25"/>
      <c r="N115" s="25"/>
      <c r="O115" s="25"/>
      <c r="P115" s="25"/>
      <c r="Q115" s="25"/>
      <c r="R115" s="25"/>
      <c r="S115" s="25"/>
      <c r="T115" s="25"/>
      <c r="U115" s="25"/>
      <c r="V115" s="25"/>
    </row>
    <row r="116" spans="1:22" s="6" customFormat="1" ht="18" customHeight="1" x14ac:dyDescent="0.25">
      <c r="A116" s="23">
        <v>105</v>
      </c>
      <c r="B116" s="24"/>
      <c r="C116" s="25"/>
      <c r="D116" s="25"/>
      <c r="E116" s="25"/>
      <c r="F116" s="25"/>
      <c r="G116" s="25"/>
      <c r="H116" s="25"/>
      <c r="I116" s="25"/>
      <c r="J116" s="25"/>
      <c r="K116" s="25"/>
      <c r="L116" s="25"/>
      <c r="M116" s="25"/>
      <c r="N116" s="25"/>
      <c r="O116" s="25"/>
      <c r="P116" s="25"/>
      <c r="Q116" s="25"/>
      <c r="R116" s="25"/>
      <c r="S116" s="25"/>
      <c r="T116" s="25"/>
      <c r="U116" s="25"/>
      <c r="V116" s="25"/>
    </row>
    <row r="117" spans="1:22" s="6" customFormat="1" ht="18" customHeight="1" x14ac:dyDescent="0.25">
      <c r="A117" s="23">
        <v>106</v>
      </c>
      <c r="B117" s="24"/>
      <c r="C117" s="25"/>
      <c r="D117" s="25"/>
      <c r="E117" s="25"/>
      <c r="F117" s="25"/>
      <c r="G117" s="25"/>
      <c r="H117" s="25"/>
      <c r="I117" s="25"/>
      <c r="J117" s="25"/>
      <c r="K117" s="25"/>
      <c r="L117" s="25"/>
      <c r="M117" s="25"/>
      <c r="N117" s="25"/>
      <c r="O117" s="25"/>
      <c r="P117" s="25"/>
      <c r="Q117" s="25"/>
      <c r="R117" s="25"/>
      <c r="S117" s="25"/>
      <c r="T117" s="25"/>
      <c r="U117" s="25"/>
      <c r="V117" s="25"/>
    </row>
    <row r="118" spans="1:22" s="6" customFormat="1" ht="18" customHeight="1" x14ac:dyDescent="0.25">
      <c r="A118" s="23">
        <v>107</v>
      </c>
      <c r="B118" s="24"/>
      <c r="C118" s="25"/>
      <c r="D118" s="25"/>
      <c r="E118" s="25"/>
      <c r="F118" s="25"/>
      <c r="G118" s="25"/>
      <c r="H118" s="25"/>
      <c r="I118" s="25"/>
      <c r="J118" s="25"/>
      <c r="K118" s="25"/>
      <c r="L118" s="25"/>
      <c r="M118" s="25"/>
      <c r="N118" s="25"/>
      <c r="O118" s="25"/>
      <c r="P118" s="25"/>
      <c r="Q118" s="25"/>
      <c r="R118" s="25"/>
      <c r="S118" s="25"/>
      <c r="T118" s="25"/>
      <c r="U118" s="25"/>
      <c r="V118" s="25"/>
    </row>
    <row r="119" spans="1:22" s="6" customFormat="1" ht="18" customHeight="1" x14ac:dyDescent="0.25">
      <c r="A119" s="23">
        <v>108</v>
      </c>
      <c r="B119" s="24"/>
      <c r="C119" s="25"/>
      <c r="D119" s="25"/>
      <c r="E119" s="25"/>
      <c r="F119" s="25"/>
      <c r="G119" s="25"/>
      <c r="H119" s="25"/>
      <c r="I119" s="25"/>
      <c r="J119" s="25"/>
      <c r="K119" s="25"/>
      <c r="L119" s="25"/>
      <c r="M119" s="25"/>
      <c r="N119" s="25"/>
      <c r="O119" s="25"/>
      <c r="P119" s="25"/>
      <c r="Q119" s="25"/>
      <c r="R119" s="25"/>
      <c r="S119" s="25"/>
      <c r="T119" s="25"/>
      <c r="U119" s="25"/>
      <c r="V119" s="25"/>
    </row>
    <row r="120" spans="1:22" s="6" customFormat="1" ht="18" customHeight="1" x14ac:dyDescent="0.25">
      <c r="A120" s="23">
        <v>109</v>
      </c>
      <c r="B120" s="24"/>
      <c r="C120" s="25"/>
      <c r="D120" s="25"/>
      <c r="E120" s="25"/>
      <c r="F120" s="25"/>
      <c r="G120" s="25"/>
      <c r="H120" s="25"/>
      <c r="I120" s="25"/>
      <c r="J120" s="25"/>
      <c r="K120" s="25"/>
      <c r="L120" s="25"/>
      <c r="M120" s="25"/>
      <c r="N120" s="25"/>
      <c r="O120" s="25"/>
      <c r="P120" s="25"/>
      <c r="Q120" s="25"/>
      <c r="R120" s="25"/>
      <c r="S120" s="25"/>
      <c r="T120" s="25"/>
      <c r="U120" s="25"/>
      <c r="V120" s="25"/>
    </row>
    <row r="121" spans="1:22" s="6" customFormat="1" ht="18" customHeight="1" x14ac:dyDescent="0.25">
      <c r="A121" s="23">
        <v>110</v>
      </c>
      <c r="B121" s="24"/>
      <c r="C121" s="25"/>
      <c r="D121" s="25"/>
      <c r="E121" s="25"/>
      <c r="F121" s="25"/>
      <c r="G121" s="25"/>
      <c r="H121" s="25"/>
      <c r="I121" s="25"/>
      <c r="J121" s="25"/>
      <c r="K121" s="25"/>
      <c r="L121" s="25"/>
      <c r="M121" s="25"/>
      <c r="N121" s="25"/>
      <c r="O121" s="25"/>
      <c r="P121" s="25"/>
      <c r="Q121" s="25"/>
      <c r="R121" s="25"/>
      <c r="S121" s="25"/>
      <c r="T121" s="25"/>
      <c r="U121" s="25"/>
      <c r="V121" s="25"/>
    </row>
    <row r="122" spans="1:22" s="6" customFormat="1" ht="18" customHeight="1" x14ac:dyDescent="0.25">
      <c r="A122" s="23">
        <v>111</v>
      </c>
      <c r="B122" s="24"/>
      <c r="C122" s="25"/>
      <c r="D122" s="25"/>
      <c r="E122" s="25"/>
      <c r="F122" s="25"/>
      <c r="G122" s="25"/>
      <c r="H122" s="25"/>
      <c r="I122" s="25"/>
      <c r="J122" s="25"/>
      <c r="K122" s="25"/>
      <c r="L122" s="25"/>
      <c r="M122" s="25"/>
      <c r="N122" s="25"/>
      <c r="O122" s="25"/>
      <c r="P122" s="25"/>
      <c r="Q122" s="25"/>
      <c r="R122" s="25"/>
      <c r="S122" s="25"/>
      <c r="T122" s="25"/>
      <c r="U122" s="25"/>
      <c r="V122" s="25"/>
    </row>
    <row r="123" spans="1:22" s="6" customFormat="1" ht="18" customHeight="1" x14ac:dyDescent="0.25">
      <c r="A123" s="23">
        <v>112</v>
      </c>
      <c r="B123" s="24"/>
      <c r="C123" s="25"/>
      <c r="D123" s="25"/>
      <c r="E123" s="25"/>
      <c r="F123" s="25"/>
      <c r="G123" s="25"/>
      <c r="H123" s="25"/>
      <c r="I123" s="25"/>
      <c r="J123" s="25"/>
      <c r="K123" s="25"/>
      <c r="L123" s="25"/>
      <c r="M123" s="25"/>
      <c r="N123" s="25"/>
      <c r="O123" s="25"/>
      <c r="P123" s="25"/>
      <c r="Q123" s="25"/>
      <c r="R123" s="25"/>
      <c r="S123" s="25"/>
      <c r="T123" s="25"/>
      <c r="U123" s="25"/>
      <c r="V123" s="25"/>
    </row>
    <row r="124" spans="1:22" s="6" customFormat="1" ht="18" customHeight="1" x14ac:dyDescent="0.25">
      <c r="A124" s="23">
        <v>113</v>
      </c>
      <c r="B124" s="24"/>
      <c r="C124" s="25"/>
      <c r="D124" s="25"/>
      <c r="E124" s="25"/>
      <c r="F124" s="25"/>
      <c r="G124" s="25"/>
      <c r="H124" s="25"/>
      <c r="I124" s="25"/>
      <c r="J124" s="25"/>
      <c r="K124" s="25"/>
      <c r="L124" s="25"/>
      <c r="M124" s="25"/>
      <c r="N124" s="25"/>
      <c r="O124" s="25"/>
      <c r="P124" s="25"/>
      <c r="Q124" s="25"/>
      <c r="R124" s="25"/>
      <c r="S124" s="25"/>
      <c r="T124" s="25"/>
      <c r="U124" s="25"/>
      <c r="V124" s="25"/>
    </row>
    <row r="125" spans="1:22" s="6" customFormat="1" ht="18" customHeight="1" x14ac:dyDescent="0.25">
      <c r="A125" s="23">
        <v>114</v>
      </c>
      <c r="B125" s="24"/>
      <c r="C125" s="25"/>
      <c r="D125" s="25"/>
      <c r="E125" s="25"/>
      <c r="F125" s="25"/>
      <c r="G125" s="25"/>
      <c r="H125" s="25"/>
      <c r="I125" s="25"/>
      <c r="J125" s="25"/>
      <c r="K125" s="25"/>
      <c r="L125" s="25"/>
      <c r="M125" s="25"/>
      <c r="N125" s="25"/>
      <c r="O125" s="25"/>
      <c r="P125" s="25"/>
      <c r="Q125" s="25"/>
      <c r="R125" s="25"/>
      <c r="S125" s="25"/>
      <c r="T125" s="25"/>
      <c r="U125" s="25"/>
      <c r="V125" s="25"/>
    </row>
    <row r="126" spans="1:22" s="6" customFormat="1" ht="18" customHeight="1" x14ac:dyDescent="0.25">
      <c r="A126" s="23">
        <v>115</v>
      </c>
      <c r="B126" s="24"/>
      <c r="C126" s="25"/>
      <c r="D126" s="25"/>
      <c r="E126" s="25"/>
      <c r="F126" s="25"/>
      <c r="G126" s="25"/>
      <c r="H126" s="25"/>
      <c r="I126" s="25"/>
      <c r="J126" s="25"/>
      <c r="K126" s="25"/>
      <c r="L126" s="25"/>
      <c r="M126" s="25"/>
      <c r="N126" s="25"/>
      <c r="O126" s="25"/>
      <c r="P126" s="25"/>
      <c r="Q126" s="25"/>
      <c r="R126" s="25"/>
      <c r="S126" s="25"/>
      <c r="T126" s="25"/>
      <c r="U126" s="25"/>
      <c r="V126" s="25"/>
    </row>
    <row r="127" spans="1:22" s="6" customFormat="1" ht="18" customHeight="1" x14ac:dyDescent="0.25">
      <c r="A127" s="23">
        <v>116</v>
      </c>
      <c r="B127" s="24"/>
      <c r="C127" s="25"/>
      <c r="D127" s="25"/>
      <c r="E127" s="25"/>
      <c r="F127" s="25"/>
      <c r="G127" s="25"/>
      <c r="H127" s="25"/>
      <c r="I127" s="25"/>
      <c r="J127" s="25"/>
      <c r="K127" s="25"/>
      <c r="L127" s="25"/>
      <c r="M127" s="25"/>
      <c r="N127" s="25"/>
      <c r="O127" s="25"/>
      <c r="P127" s="25"/>
      <c r="Q127" s="25"/>
      <c r="R127" s="25"/>
      <c r="S127" s="25"/>
      <c r="T127" s="25"/>
      <c r="U127" s="25"/>
      <c r="V127" s="25"/>
    </row>
    <row r="128" spans="1:22" s="6" customFormat="1" ht="18" customHeight="1" x14ac:dyDescent="0.25">
      <c r="A128" s="23">
        <v>117</v>
      </c>
      <c r="B128" s="24"/>
      <c r="C128" s="25"/>
      <c r="D128" s="25"/>
      <c r="E128" s="25"/>
      <c r="F128" s="25"/>
      <c r="G128" s="25"/>
      <c r="H128" s="25"/>
      <c r="I128" s="25"/>
      <c r="J128" s="25"/>
      <c r="K128" s="25"/>
      <c r="L128" s="25"/>
      <c r="M128" s="25"/>
      <c r="N128" s="25"/>
      <c r="O128" s="25"/>
      <c r="P128" s="25"/>
      <c r="Q128" s="25"/>
      <c r="R128" s="25"/>
      <c r="S128" s="25"/>
      <c r="T128" s="25"/>
      <c r="U128" s="25"/>
      <c r="V128" s="25"/>
    </row>
    <row r="129" spans="1:22" s="6" customFormat="1" ht="18" customHeight="1" x14ac:dyDescent="0.25">
      <c r="A129" s="23">
        <v>118</v>
      </c>
      <c r="B129" s="24"/>
      <c r="C129" s="25"/>
      <c r="D129" s="25"/>
      <c r="E129" s="25"/>
      <c r="F129" s="25"/>
      <c r="G129" s="25"/>
      <c r="H129" s="25"/>
      <c r="I129" s="25"/>
      <c r="J129" s="25"/>
      <c r="K129" s="25"/>
      <c r="L129" s="25"/>
      <c r="M129" s="25"/>
      <c r="N129" s="25"/>
      <c r="O129" s="25"/>
      <c r="P129" s="25"/>
      <c r="Q129" s="25"/>
      <c r="R129" s="25"/>
      <c r="S129" s="25"/>
      <c r="T129" s="25"/>
      <c r="U129" s="25"/>
      <c r="V129" s="25"/>
    </row>
    <row r="130" spans="1:22" s="6" customFormat="1" ht="18" customHeight="1" x14ac:dyDescent="0.25">
      <c r="A130" s="23">
        <v>119</v>
      </c>
      <c r="B130" s="24"/>
      <c r="C130" s="25"/>
      <c r="D130" s="25"/>
      <c r="E130" s="25"/>
      <c r="F130" s="25"/>
      <c r="G130" s="25"/>
      <c r="H130" s="25"/>
      <c r="I130" s="25"/>
      <c r="J130" s="25"/>
      <c r="K130" s="25"/>
      <c r="L130" s="25"/>
      <c r="M130" s="25"/>
      <c r="N130" s="25"/>
      <c r="O130" s="25"/>
      <c r="P130" s="25"/>
      <c r="Q130" s="25"/>
      <c r="R130" s="25"/>
      <c r="S130" s="25"/>
      <c r="T130" s="25"/>
      <c r="U130" s="25"/>
      <c r="V130" s="25"/>
    </row>
    <row r="131" spans="1:22" s="6" customFormat="1" ht="18" customHeight="1" x14ac:dyDescent="0.25">
      <c r="A131" s="23">
        <v>120</v>
      </c>
      <c r="B131" s="24"/>
      <c r="C131" s="25"/>
      <c r="D131" s="25"/>
      <c r="E131" s="25"/>
      <c r="F131" s="25"/>
      <c r="G131" s="25"/>
      <c r="H131" s="25"/>
      <c r="I131" s="25"/>
      <c r="J131" s="25"/>
      <c r="K131" s="25"/>
      <c r="L131" s="25"/>
      <c r="M131" s="25"/>
      <c r="N131" s="25"/>
      <c r="O131" s="25"/>
      <c r="P131" s="25"/>
      <c r="Q131" s="25"/>
      <c r="R131" s="25"/>
      <c r="S131" s="25"/>
      <c r="T131" s="25"/>
      <c r="U131" s="25"/>
      <c r="V131" s="25"/>
    </row>
    <row r="132" spans="1:22" s="6" customFormat="1" ht="18" customHeight="1" x14ac:dyDescent="0.25">
      <c r="A132" s="23">
        <v>121</v>
      </c>
      <c r="B132" s="24"/>
      <c r="C132" s="25"/>
      <c r="D132" s="25"/>
      <c r="E132" s="25"/>
      <c r="F132" s="25"/>
      <c r="G132" s="25"/>
      <c r="H132" s="25"/>
      <c r="I132" s="25"/>
      <c r="J132" s="25"/>
      <c r="K132" s="25"/>
      <c r="L132" s="25"/>
      <c r="M132" s="25"/>
      <c r="N132" s="25"/>
      <c r="O132" s="25"/>
      <c r="P132" s="25"/>
      <c r="Q132" s="25"/>
      <c r="R132" s="25"/>
      <c r="S132" s="25"/>
      <c r="T132" s="25"/>
      <c r="U132" s="25"/>
      <c r="V132" s="25"/>
    </row>
    <row r="133" spans="1:22" s="6" customFormat="1" ht="18" customHeight="1" x14ac:dyDescent="0.25">
      <c r="A133" s="23">
        <v>122</v>
      </c>
      <c r="B133" s="24"/>
      <c r="C133" s="25"/>
      <c r="D133" s="25"/>
      <c r="E133" s="25"/>
      <c r="F133" s="25"/>
      <c r="G133" s="25"/>
      <c r="H133" s="25"/>
      <c r="I133" s="25"/>
      <c r="J133" s="25"/>
      <c r="K133" s="25"/>
      <c r="L133" s="25"/>
      <c r="M133" s="25"/>
      <c r="N133" s="25"/>
      <c r="O133" s="25"/>
      <c r="P133" s="25"/>
      <c r="Q133" s="25"/>
      <c r="R133" s="25"/>
      <c r="S133" s="25"/>
      <c r="T133" s="25"/>
      <c r="U133" s="25"/>
      <c r="V133" s="25"/>
    </row>
    <row r="134" spans="1:22" s="6" customFormat="1" ht="18" customHeight="1" x14ac:dyDescent="0.25">
      <c r="A134" s="23">
        <v>123</v>
      </c>
      <c r="B134" s="24"/>
      <c r="C134" s="25"/>
      <c r="D134" s="25"/>
      <c r="E134" s="25"/>
      <c r="F134" s="25"/>
      <c r="G134" s="25"/>
      <c r="H134" s="25"/>
      <c r="I134" s="25"/>
      <c r="J134" s="25"/>
      <c r="K134" s="25"/>
      <c r="L134" s="25"/>
      <c r="M134" s="25"/>
      <c r="N134" s="25"/>
      <c r="O134" s="25"/>
      <c r="P134" s="25"/>
      <c r="Q134" s="25"/>
      <c r="R134" s="25"/>
      <c r="S134" s="25"/>
      <c r="T134" s="25"/>
      <c r="U134" s="25"/>
      <c r="V134" s="25"/>
    </row>
    <row r="135" spans="1:22" s="6" customFormat="1" ht="18" customHeight="1" x14ac:dyDescent="0.25">
      <c r="A135" s="23">
        <v>124</v>
      </c>
      <c r="B135" s="24"/>
      <c r="C135" s="25"/>
      <c r="D135" s="25"/>
      <c r="E135" s="25"/>
      <c r="F135" s="25"/>
      <c r="G135" s="25"/>
      <c r="H135" s="25"/>
      <c r="I135" s="25"/>
      <c r="J135" s="25"/>
      <c r="K135" s="25"/>
      <c r="L135" s="25"/>
      <c r="M135" s="25"/>
      <c r="N135" s="25"/>
      <c r="O135" s="25"/>
      <c r="P135" s="25"/>
      <c r="Q135" s="25"/>
      <c r="R135" s="25"/>
      <c r="S135" s="25"/>
      <c r="T135" s="25"/>
      <c r="U135" s="25"/>
      <c r="V135" s="25"/>
    </row>
    <row r="136" spans="1:22" s="6" customFormat="1" ht="18" customHeight="1" x14ac:dyDescent="0.25">
      <c r="A136" s="23">
        <v>125</v>
      </c>
      <c r="B136" s="24"/>
      <c r="C136" s="25"/>
      <c r="D136" s="25"/>
      <c r="E136" s="25"/>
      <c r="F136" s="25"/>
      <c r="G136" s="25"/>
      <c r="H136" s="25"/>
      <c r="I136" s="25"/>
      <c r="J136" s="25"/>
      <c r="K136" s="25"/>
      <c r="L136" s="25"/>
      <c r="M136" s="25"/>
      <c r="N136" s="25"/>
      <c r="O136" s="25"/>
      <c r="P136" s="25"/>
      <c r="Q136" s="25"/>
      <c r="R136" s="25"/>
      <c r="S136" s="25"/>
      <c r="T136" s="25"/>
      <c r="U136" s="25"/>
      <c r="V136" s="25"/>
    </row>
    <row r="137" spans="1:22" s="6" customFormat="1" ht="18" customHeight="1" x14ac:dyDescent="0.25">
      <c r="A137" s="23">
        <v>126</v>
      </c>
      <c r="B137" s="24"/>
      <c r="C137" s="25"/>
      <c r="D137" s="25"/>
      <c r="E137" s="25"/>
      <c r="F137" s="25"/>
      <c r="G137" s="25"/>
      <c r="H137" s="25"/>
      <c r="I137" s="25"/>
      <c r="J137" s="25"/>
      <c r="K137" s="25"/>
      <c r="L137" s="25"/>
      <c r="M137" s="25"/>
      <c r="N137" s="25"/>
      <c r="O137" s="25"/>
      <c r="P137" s="25"/>
      <c r="Q137" s="25"/>
      <c r="R137" s="25"/>
      <c r="S137" s="25"/>
      <c r="T137" s="25"/>
      <c r="U137" s="25"/>
      <c r="V137" s="25"/>
    </row>
    <row r="138" spans="1:22" s="6" customFormat="1" ht="18" customHeight="1" x14ac:dyDescent="0.25">
      <c r="A138" s="23">
        <v>127</v>
      </c>
      <c r="B138" s="24"/>
      <c r="C138" s="25"/>
      <c r="D138" s="25"/>
      <c r="E138" s="25"/>
      <c r="F138" s="25"/>
      <c r="G138" s="25"/>
      <c r="H138" s="25"/>
      <c r="I138" s="25"/>
      <c r="J138" s="25"/>
      <c r="K138" s="25"/>
      <c r="L138" s="25"/>
      <c r="M138" s="25"/>
      <c r="N138" s="25"/>
      <c r="O138" s="25"/>
      <c r="P138" s="25"/>
      <c r="Q138" s="25"/>
      <c r="R138" s="25"/>
      <c r="S138" s="25"/>
      <c r="T138" s="25"/>
      <c r="U138" s="25"/>
      <c r="V138" s="25"/>
    </row>
    <row r="139" spans="1:22" s="6" customFormat="1" ht="18" customHeight="1" x14ac:dyDescent="0.25">
      <c r="A139" s="23">
        <v>128</v>
      </c>
      <c r="B139" s="24"/>
      <c r="C139" s="25"/>
      <c r="D139" s="25"/>
      <c r="E139" s="25"/>
      <c r="F139" s="25"/>
      <c r="G139" s="25"/>
      <c r="H139" s="25"/>
      <c r="I139" s="25"/>
      <c r="J139" s="25"/>
      <c r="K139" s="25"/>
      <c r="L139" s="25"/>
      <c r="M139" s="25"/>
      <c r="N139" s="25"/>
      <c r="O139" s="25"/>
      <c r="P139" s="25"/>
      <c r="Q139" s="25"/>
      <c r="R139" s="25"/>
      <c r="S139" s="25"/>
      <c r="T139" s="25"/>
      <c r="U139" s="25"/>
      <c r="V139" s="25"/>
    </row>
    <row r="140" spans="1:22" s="6" customFormat="1" ht="18" customHeight="1" x14ac:dyDescent="0.25">
      <c r="A140" s="23">
        <v>129</v>
      </c>
      <c r="B140" s="24"/>
      <c r="C140" s="25"/>
      <c r="D140" s="25"/>
      <c r="E140" s="25"/>
      <c r="F140" s="25"/>
      <c r="G140" s="25"/>
      <c r="H140" s="25"/>
      <c r="I140" s="25"/>
      <c r="J140" s="25"/>
      <c r="K140" s="25"/>
      <c r="L140" s="25"/>
      <c r="M140" s="25"/>
      <c r="N140" s="25"/>
      <c r="O140" s="25"/>
      <c r="P140" s="25"/>
      <c r="Q140" s="25"/>
      <c r="R140" s="25"/>
      <c r="S140" s="25"/>
      <c r="T140" s="25"/>
      <c r="U140" s="25"/>
      <c r="V140" s="25"/>
    </row>
    <row r="141" spans="1:22" s="6" customFormat="1" ht="18" customHeight="1" x14ac:dyDescent="0.25">
      <c r="A141" s="23">
        <v>130</v>
      </c>
      <c r="B141" s="24"/>
      <c r="C141" s="25"/>
      <c r="D141" s="25"/>
      <c r="E141" s="25"/>
      <c r="F141" s="25"/>
      <c r="G141" s="25"/>
      <c r="H141" s="25"/>
      <c r="I141" s="25"/>
      <c r="J141" s="25"/>
      <c r="K141" s="25"/>
      <c r="L141" s="25"/>
      <c r="M141" s="25"/>
      <c r="N141" s="25"/>
      <c r="O141" s="25"/>
      <c r="P141" s="25"/>
      <c r="Q141" s="25"/>
      <c r="R141" s="25"/>
      <c r="S141" s="25"/>
      <c r="T141" s="25"/>
      <c r="U141" s="25"/>
      <c r="V141" s="25"/>
    </row>
    <row r="142" spans="1:22" s="6" customFormat="1" ht="18" customHeight="1" x14ac:dyDescent="0.25">
      <c r="A142" s="23">
        <v>131</v>
      </c>
      <c r="B142" s="24"/>
      <c r="C142" s="25"/>
      <c r="D142" s="25"/>
      <c r="E142" s="25"/>
      <c r="F142" s="25"/>
      <c r="G142" s="25"/>
      <c r="H142" s="25"/>
      <c r="I142" s="25"/>
      <c r="J142" s="25"/>
      <c r="K142" s="25"/>
      <c r="L142" s="25"/>
      <c r="M142" s="25"/>
      <c r="N142" s="25"/>
      <c r="O142" s="25"/>
      <c r="P142" s="25"/>
      <c r="Q142" s="25"/>
      <c r="R142" s="25"/>
      <c r="S142" s="25"/>
      <c r="T142" s="25"/>
      <c r="U142" s="25"/>
      <c r="V142" s="25"/>
    </row>
    <row r="143" spans="1:22" s="6" customFormat="1" ht="18" customHeight="1" x14ac:dyDescent="0.25">
      <c r="A143" s="23">
        <v>132</v>
      </c>
      <c r="B143" s="24"/>
      <c r="C143" s="25"/>
      <c r="D143" s="25"/>
      <c r="E143" s="25"/>
      <c r="F143" s="25"/>
      <c r="G143" s="25"/>
      <c r="H143" s="25"/>
      <c r="I143" s="25"/>
      <c r="J143" s="25"/>
      <c r="K143" s="25"/>
      <c r="L143" s="25"/>
      <c r="M143" s="25"/>
      <c r="N143" s="25"/>
      <c r="O143" s="25"/>
      <c r="P143" s="25"/>
      <c r="Q143" s="25"/>
      <c r="R143" s="25"/>
      <c r="S143" s="25"/>
      <c r="T143" s="25"/>
      <c r="U143" s="25"/>
      <c r="V143" s="25"/>
    </row>
    <row r="144" spans="1:22" s="6" customFormat="1" ht="18" customHeight="1" x14ac:dyDescent="0.25">
      <c r="A144" s="23">
        <v>133</v>
      </c>
      <c r="B144" s="24"/>
      <c r="C144" s="25"/>
      <c r="D144" s="25"/>
      <c r="E144" s="25"/>
      <c r="F144" s="25"/>
      <c r="G144" s="25"/>
      <c r="H144" s="25"/>
      <c r="I144" s="25"/>
      <c r="J144" s="25"/>
      <c r="K144" s="25"/>
      <c r="L144" s="25"/>
      <c r="M144" s="25"/>
      <c r="N144" s="25"/>
      <c r="O144" s="25"/>
      <c r="P144" s="25"/>
      <c r="Q144" s="25"/>
      <c r="R144" s="25"/>
      <c r="S144" s="25"/>
      <c r="T144" s="25"/>
      <c r="U144" s="25"/>
      <c r="V144" s="25"/>
    </row>
    <row r="145" spans="1:22" s="6" customFormat="1" ht="18" customHeight="1" x14ac:dyDescent="0.25">
      <c r="A145" s="23">
        <v>134</v>
      </c>
      <c r="B145" s="24"/>
      <c r="C145" s="25"/>
      <c r="D145" s="25"/>
      <c r="E145" s="25"/>
      <c r="F145" s="25"/>
      <c r="G145" s="25"/>
      <c r="H145" s="25"/>
      <c r="I145" s="25"/>
      <c r="J145" s="25"/>
      <c r="K145" s="25"/>
      <c r="L145" s="25"/>
      <c r="M145" s="25"/>
      <c r="N145" s="25"/>
      <c r="O145" s="25"/>
      <c r="P145" s="25"/>
      <c r="Q145" s="25"/>
      <c r="R145" s="25"/>
      <c r="S145" s="25"/>
      <c r="T145" s="25"/>
      <c r="U145" s="25"/>
      <c r="V145" s="25"/>
    </row>
    <row r="146" spans="1:22" s="6" customFormat="1" ht="18" customHeight="1" x14ac:dyDescent="0.25">
      <c r="A146" s="23">
        <v>135</v>
      </c>
      <c r="B146" s="24"/>
      <c r="C146" s="25"/>
      <c r="D146" s="25"/>
      <c r="E146" s="25"/>
      <c r="F146" s="25"/>
      <c r="G146" s="25"/>
      <c r="H146" s="25"/>
      <c r="I146" s="25"/>
      <c r="J146" s="25"/>
      <c r="K146" s="25"/>
      <c r="L146" s="25"/>
      <c r="M146" s="25"/>
      <c r="N146" s="25"/>
      <c r="O146" s="25"/>
      <c r="P146" s="25"/>
      <c r="Q146" s="25"/>
      <c r="R146" s="25"/>
      <c r="S146" s="25"/>
      <c r="T146" s="25"/>
      <c r="U146" s="25"/>
      <c r="V146" s="25"/>
    </row>
    <row r="147" spans="1:22" s="6" customFormat="1" ht="18" customHeight="1" x14ac:dyDescent="0.25">
      <c r="A147" s="23">
        <v>136</v>
      </c>
      <c r="B147" s="24"/>
      <c r="C147" s="25"/>
      <c r="D147" s="25"/>
      <c r="E147" s="25"/>
      <c r="F147" s="25"/>
      <c r="G147" s="25"/>
      <c r="H147" s="25"/>
      <c r="I147" s="25"/>
      <c r="J147" s="25"/>
      <c r="K147" s="25"/>
      <c r="L147" s="25"/>
      <c r="M147" s="25"/>
      <c r="N147" s="25"/>
      <c r="O147" s="25"/>
      <c r="P147" s="25"/>
      <c r="Q147" s="25"/>
      <c r="R147" s="25"/>
      <c r="S147" s="25"/>
      <c r="T147" s="25"/>
      <c r="U147" s="25"/>
      <c r="V147" s="25"/>
    </row>
    <row r="148" spans="1:22" s="6" customFormat="1" ht="18" customHeight="1" x14ac:dyDescent="0.25">
      <c r="A148" s="23">
        <v>137</v>
      </c>
      <c r="B148" s="24"/>
      <c r="C148" s="25"/>
      <c r="D148" s="25"/>
      <c r="E148" s="25"/>
      <c r="F148" s="25"/>
      <c r="G148" s="25"/>
      <c r="H148" s="25"/>
      <c r="I148" s="25"/>
      <c r="J148" s="25"/>
      <c r="K148" s="25"/>
      <c r="L148" s="25"/>
      <c r="M148" s="25"/>
      <c r="N148" s="25"/>
      <c r="O148" s="25"/>
      <c r="P148" s="25"/>
      <c r="Q148" s="25"/>
      <c r="R148" s="25"/>
      <c r="S148" s="25"/>
      <c r="T148" s="25"/>
      <c r="U148" s="25"/>
      <c r="V148" s="25"/>
    </row>
    <row r="149" spans="1:22" s="6" customFormat="1" ht="18" customHeight="1" x14ac:dyDescent="0.25">
      <c r="A149" s="23">
        <v>138</v>
      </c>
      <c r="B149" s="24"/>
      <c r="C149" s="25"/>
      <c r="D149" s="25"/>
      <c r="E149" s="25"/>
      <c r="F149" s="25"/>
      <c r="G149" s="25"/>
      <c r="H149" s="25"/>
      <c r="I149" s="25"/>
      <c r="J149" s="25"/>
      <c r="K149" s="25"/>
      <c r="L149" s="25"/>
      <c r="M149" s="25"/>
      <c r="N149" s="25"/>
      <c r="O149" s="25"/>
      <c r="P149" s="25"/>
      <c r="Q149" s="25"/>
      <c r="R149" s="25"/>
      <c r="S149" s="25"/>
      <c r="T149" s="25"/>
      <c r="U149" s="25"/>
      <c r="V149" s="25"/>
    </row>
    <row r="150" spans="1:22" s="6" customFormat="1" ht="18" customHeight="1" x14ac:dyDescent="0.25">
      <c r="A150" s="23">
        <v>139</v>
      </c>
      <c r="B150" s="24"/>
      <c r="C150" s="25"/>
      <c r="D150" s="25"/>
      <c r="E150" s="25"/>
      <c r="F150" s="25"/>
      <c r="G150" s="25"/>
      <c r="H150" s="25"/>
      <c r="I150" s="25"/>
      <c r="J150" s="25"/>
      <c r="K150" s="25"/>
      <c r="L150" s="25"/>
      <c r="M150" s="25"/>
      <c r="N150" s="25"/>
      <c r="O150" s="25"/>
      <c r="P150" s="25"/>
      <c r="Q150" s="25"/>
      <c r="R150" s="25"/>
      <c r="S150" s="25"/>
      <c r="T150" s="25"/>
      <c r="U150" s="25"/>
      <c r="V150" s="25"/>
    </row>
    <row r="151" spans="1:22" s="6" customFormat="1" ht="18" customHeight="1" x14ac:dyDescent="0.25">
      <c r="A151" s="23">
        <v>140</v>
      </c>
      <c r="B151" s="24"/>
      <c r="C151" s="25"/>
      <c r="D151" s="25"/>
      <c r="E151" s="25"/>
      <c r="F151" s="25"/>
      <c r="G151" s="25"/>
      <c r="H151" s="25"/>
      <c r="I151" s="25"/>
      <c r="J151" s="25"/>
      <c r="K151" s="25"/>
      <c r="L151" s="25"/>
      <c r="M151" s="25"/>
      <c r="N151" s="25"/>
      <c r="O151" s="25"/>
      <c r="P151" s="25"/>
      <c r="Q151" s="25"/>
      <c r="R151" s="25"/>
      <c r="S151" s="25"/>
      <c r="T151" s="25"/>
      <c r="U151" s="25"/>
      <c r="V151" s="25"/>
    </row>
    <row r="152" spans="1:22" s="6" customFormat="1" ht="18" customHeight="1" x14ac:dyDescent="0.25">
      <c r="A152" s="23">
        <v>141</v>
      </c>
      <c r="B152" s="24"/>
      <c r="C152" s="25"/>
      <c r="D152" s="25"/>
      <c r="E152" s="25"/>
      <c r="F152" s="25"/>
      <c r="G152" s="25"/>
      <c r="H152" s="25"/>
      <c r="I152" s="25"/>
      <c r="J152" s="25"/>
      <c r="K152" s="25"/>
      <c r="L152" s="25"/>
      <c r="M152" s="25"/>
      <c r="N152" s="25"/>
      <c r="O152" s="25"/>
      <c r="P152" s="25"/>
      <c r="Q152" s="25"/>
      <c r="R152" s="25"/>
      <c r="S152" s="25"/>
      <c r="T152" s="25"/>
      <c r="U152" s="25"/>
      <c r="V152" s="25"/>
    </row>
    <row r="153" spans="1:22" s="6" customFormat="1" ht="18" customHeight="1" x14ac:dyDescent="0.25">
      <c r="A153" s="23">
        <v>142</v>
      </c>
      <c r="B153" s="24"/>
      <c r="C153" s="25"/>
      <c r="D153" s="25"/>
      <c r="E153" s="25"/>
      <c r="F153" s="25"/>
      <c r="G153" s="25"/>
      <c r="H153" s="25"/>
      <c r="I153" s="25"/>
      <c r="J153" s="25"/>
      <c r="K153" s="25"/>
      <c r="L153" s="25"/>
      <c r="M153" s="25"/>
      <c r="N153" s="25"/>
      <c r="O153" s="25"/>
      <c r="P153" s="25"/>
      <c r="Q153" s="25"/>
      <c r="R153" s="25"/>
      <c r="S153" s="25"/>
      <c r="T153" s="25"/>
      <c r="U153" s="25"/>
      <c r="V153" s="25"/>
    </row>
    <row r="154" spans="1:22" s="6" customFormat="1" ht="18" customHeight="1" x14ac:dyDescent="0.25">
      <c r="A154" s="23">
        <v>143</v>
      </c>
      <c r="B154" s="24"/>
      <c r="C154" s="25"/>
      <c r="D154" s="25"/>
      <c r="E154" s="25"/>
      <c r="F154" s="25"/>
      <c r="G154" s="25"/>
      <c r="H154" s="25"/>
      <c r="I154" s="25"/>
      <c r="J154" s="25"/>
      <c r="K154" s="25"/>
      <c r="L154" s="25"/>
      <c r="M154" s="25"/>
      <c r="N154" s="25"/>
      <c r="O154" s="25"/>
      <c r="P154" s="25"/>
      <c r="Q154" s="25"/>
      <c r="R154" s="25"/>
      <c r="S154" s="25"/>
      <c r="T154" s="25"/>
      <c r="U154" s="25"/>
      <c r="V154" s="25"/>
    </row>
    <row r="155" spans="1:22" s="6" customFormat="1" ht="18" customHeight="1" x14ac:dyDescent="0.25">
      <c r="A155" s="23">
        <v>144</v>
      </c>
      <c r="B155" s="24"/>
      <c r="C155" s="25"/>
      <c r="D155" s="25"/>
      <c r="E155" s="25"/>
      <c r="F155" s="25"/>
      <c r="G155" s="25"/>
      <c r="H155" s="25"/>
      <c r="I155" s="25"/>
      <c r="J155" s="25"/>
      <c r="K155" s="25"/>
      <c r="L155" s="25"/>
      <c r="M155" s="25"/>
      <c r="N155" s="25"/>
      <c r="O155" s="25"/>
      <c r="P155" s="25"/>
      <c r="Q155" s="25"/>
      <c r="R155" s="25"/>
      <c r="S155" s="25"/>
      <c r="T155" s="25"/>
      <c r="U155" s="25"/>
      <c r="V155" s="25"/>
    </row>
    <row r="156" spans="1:22" s="6" customFormat="1" ht="18" customHeight="1" x14ac:dyDescent="0.25">
      <c r="A156" s="23">
        <v>145</v>
      </c>
      <c r="B156" s="24"/>
      <c r="C156" s="25"/>
      <c r="D156" s="25"/>
      <c r="E156" s="25"/>
      <c r="F156" s="25"/>
      <c r="G156" s="25"/>
      <c r="H156" s="25"/>
      <c r="I156" s="25"/>
      <c r="J156" s="25"/>
      <c r="K156" s="25"/>
      <c r="L156" s="25"/>
      <c r="M156" s="25"/>
      <c r="N156" s="25"/>
      <c r="O156" s="25"/>
      <c r="P156" s="25"/>
      <c r="Q156" s="25"/>
      <c r="R156" s="25"/>
      <c r="S156" s="25"/>
      <c r="T156" s="25"/>
      <c r="U156" s="25"/>
      <c r="V156" s="25"/>
    </row>
    <row r="157" spans="1:22" s="6" customFormat="1" ht="18" customHeight="1" x14ac:dyDescent="0.25">
      <c r="A157" s="23">
        <v>146</v>
      </c>
      <c r="B157" s="24"/>
      <c r="C157" s="25"/>
      <c r="D157" s="25"/>
      <c r="E157" s="25"/>
      <c r="F157" s="25"/>
      <c r="G157" s="25"/>
      <c r="H157" s="25"/>
      <c r="I157" s="25"/>
      <c r="J157" s="25"/>
      <c r="K157" s="25"/>
      <c r="L157" s="25"/>
      <c r="M157" s="25"/>
      <c r="N157" s="25"/>
      <c r="O157" s="25"/>
      <c r="P157" s="25"/>
      <c r="Q157" s="25"/>
      <c r="R157" s="25"/>
      <c r="S157" s="25"/>
      <c r="T157" s="25"/>
      <c r="U157" s="25"/>
      <c r="V157" s="25"/>
    </row>
    <row r="158" spans="1:22" s="6" customFormat="1" ht="18" customHeight="1" x14ac:dyDescent="0.25">
      <c r="A158" s="23">
        <v>147</v>
      </c>
      <c r="B158" s="24"/>
      <c r="C158" s="25"/>
      <c r="D158" s="25"/>
      <c r="E158" s="25"/>
      <c r="F158" s="25"/>
      <c r="G158" s="25"/>
      <c r="H158" s="25"/>
      <c r="I158" s="25"/>
      <c r="J158" s="25"/>
      <c r="K158" s="25"/>
      <c r="L158" s="25"/>
      <c r="M158" s="25"/>
      <c r="N158" s="25"/>
      <c r="O158" s="25"/>
      <c r="P158" s="25"/>
      <c r="Q158" s="25"/>
      <c r="R158" s="25"/>
      <c r="S158" s="25"/>
      <c r="T158" s="25"/>
      <c r="U158" s="25"/>
      <c r="V158" s="25"/>
    </row>
    <row r="159" spans="1:22" s="6" customFormat="1" ht="18" customHeight="1" x14ac:dyDescent="0.25">
      <c r="A159" s="23">
        <v>148</v>
      </c>
      <c r="B159" s="24"/>
      <c r="C159" s="25"/>
      <c r="D159" s="25"/>
      <c r="E159" s="25"/>
      <c r="F159" s="25"/>
      <c r="G159" s="25"/>
      <c r="H159" s="25"/>
      <c r="I159" s="25"/>
      <c r="J159" s="25"/>
      <c r="K159" s="25"/>
      <c r="L159" s="25"/>
      <c r="M159" s="25"/>
      <c r="N159" s="25"/>
      <c r="O159" s="25"/>
      <c r="P159" s="25"/>
      <c r="Q159" s="25"/>
      <c r="R159" s="25"/>
      <c r="S159" s="25"/>
      <c r="T159" s="25"/>
      <c r="U159" s="25"/>
      <c r="V159" s="25"/>
    </row>
    <row r="160" spans="1:22" s="6" customFormat="1" ht="18" customHeight="1" x14ac:dyDescent="0.25">
      <c r="A160" s="23">
        <v>149</v>
      </c>
      <c r="B160" s="24"/>
      <c r="C160" s="25"/>
      <c r="D160" s="25"/>
      <c r="E160" s="25"/>
      <c r="F160" s="25"/>
      <c r="G160" s="25"/>
      <c r="H160" s="25"/>
      <c r="I160" s="25"/>
      <c r="J160" s="25"/>
      <c r="K160" s="25"/>
      <c r="L160" s="25"/>
      <c r="M160" s="25"/>
      <c r="N160" s="25"/>
      <c r="O160" s="25"/>
      <c r="P160" s="25"/>
      <c r="Q160" s="25"/>
      <c r="R160" s="25"/>
      <c r="S160" s="25"/>
      <c r="T160" s="25"/>
      <c r="U160" s="25"/>
      <c r="V160" s="25"/>
    </row>
    <row r="161" spans="1:22" s="6" customFormat="1" ht="18" customHeight="1" x14ac:dyDescent="0.25">
      <c r="A161" s="23">
        <v>150</v>
      </c>
      <c r="B161" s="24"/>
      <c r="C161" s="25"/>
      <c r="D161" s="25"/>
      <c r="E161" s="25"/>
      <c r="F161" s="25"/>
      <c r="G161" s="25"/>
      <c r="H161" s="25"/>
      <c r="I161" s="25"/>
      <c r="J161" s="25"/>
      <c r="K161" s="25"/>
      <c r="L161" s="25"/>
      <c r="M161" s="25"/>
      <c r="N161" s="25"/>
      <c r="O161" s="25"/>
      <c r="P161" s="25"/>
      <c r="Q161" s="25"/>
      <c r="R161" s="25"/>
      <c r="S161" s="25"/>
      <c r="T161" s="25"/>
      <c r="U161" s="25"/>
      <c r="V161" s="25"/>
    </row>
    <row r="162" spans="1:22" s="6" customFormat="1" ht="18" customHeight="1" x14ac:dyDescent="0.25">
      <c r="A162" s="23">
        <v>151</v>
      </c>
      <c r="B162" s="24"/>
      <c r="C162" s="25"/>
      <c r="D162" s="25"/>
      <c r="E162" s="25"/>
      <c r="F162" s="25"/>
      <c r="G162" s="25"/>
      <c r="H162" s="25"/>
      <c r="I162" s="25"/>
      <c r="J162" s="25"/>
      <c r="K162" s="25"/>
      <c r="L162" s="25"/>
      <c r="M162" s="25"/>
      <c r="N162" s="25"/>
      <c r="O162" s="25"/>
      <c r="P162" s="25"/>
      <c r="Q162" s="25"/>
      <c r="R162" s="25"/>
      <c r="S162" s="25"/>
      <c r="T162" s="25"/>
      <c r="U162" s="25"/>
      <c r="V162" s="25"/>
    </row>
    <row r="163" spans="1:22" s="6" customFormat="1" ht="18" customHeight="1" x14ac:dyDescent="0.25">
      <c r="A163" s="23">
        <v>152</v>
      </c>
      <c r="B163" s="24"/>
      <c r="C163" s="25"/>
      <c r="D163" s="25"/>
      <c r="E163" s="25"/>
      <c r="F163" s="25"/>
      <c r="G163" s="25"/>
      <c r="H163" s="25"/>
      <c r="I163" s="25"/>
      <c r="J163" s="25"/>
      <c r="K163" s="25"/>
      <c r="L163" s="25"/>
      <c r="M163" s="25"/>
      <c r="N163" s="25"/>
      <c r="O163" s="25"/>
      <c r="P163" s="25"/>
      <c r="Q163" s="25"/>
      <c r="R163" s="25"/>
      <c r="S163" s="25"/>
      <c r="T163" s="25"/>
      <c r="U163" s="25"/>
      <c r="V163" s="25"/>
    </row>
    <row r="164" spans="1:22" s="6" customFormat="1" ht="18" customHeight="1" x14ac:dyDescent="0.25">
      <c r="A164" s="23">
        <v>153</v>
      </c>
      <c r="B164" s="24"/>
      <c r="C164" s="25"/>
      <c r="D164" s="25"/>
      <c r="E164" s="25"/>
      <c r="F164" s="25"/>
      <c r="G164" s="25"/>
      <c r="H164" s="25"/>
      <c r="I164" s="25"/>
      <c r="J164" s="25"/>
      <c r="K164" s="25"/>
      <c r="L164" s="25"/>
      <c r="M164" s="25"/>
      <c r="N164" s="25"/>
      <c r="O164" s="25"/>
      <c r="P164" s="25"/>
      <c r="Q164" s="25"/>
      <c r="R164" s="25"/>
      <c r="S164" s="25"/>
      <c r="T164" s="25"/>
      <c r="U164" s="25"/>
      <c r="V164" s="25"/>
    </row>
    <row r="165" spans="1:22" s="6" customFormat="1" ht="18" customHeight="1" x14ac:dyDescent="0.25">
      <c r="A165" s="23">
        <v>154</v>
      </c>
      <c r="B165" s="24"/>
      <c r="C165" s="25"/>
      <c r="D165" s="25"/>
      <c r="E165" s="25"/>
      <c r="F165" s="25"/>
      <c r="G165" s="25"/>
      <c r="H165" s="25"/>
      <c r="I165" s="25"/>
      <c r="J165" s="25"/>
      <c r="K165" s="25"/>
      <c r="L165" s="25"/>
      <c r="M165" s="25"/>
      <c r="N165" s="25"/>
      <c r="O165" s="25"/>
      <c r="P165" s="25"/>
      <c r="Q165" s="25"/>
      <c r="R165" s="25"/>
      <c r="S165" s="25"/>
      <c r="T165" s="25"/>
      <c r="U165" s="25"/>
      <c r="V165" s="25"/>
    </row>
    <row r="166" spans="1:22" s="6" customFormat="1" ht="18" customHeight="1" x14ac:dyDescent="0.25">
      <c r="A166" s="23">
        <v>155</v>
      </c>
      <c r="B166" s="24"/>
      <c r="C166" s="25"/>
      <c r="D166" s="25"/>
      <c r="E166" s="25"/>
      <c r="F166" s="25"/>
      <c r="G166" s="25"/>
      <c r="H166" s="25"/>
      <c r="I166" s="25"/>
      <c r="J166" s="25"/>
      <c r="K166" s="25"/>
      <c r="L166" s="25"/>
      <c r="M166" s="25"/>
      <c r="N166" s="25"/>
      <c r="O166" s="25"/>
      <c r="P166" s="25"/>
      <c r="Q166" s="25"/>
      <c r="R166" s="25"/>
      <c r="S166" s="25"/>
      <c r="T166" s="25"/>
      <c r="U166" s="25"/>
      <c r="V166" s="25"/>
    </row>
    <row r="167" spans="1:22" s="6" customFormat="1" ht="18" customHeight="1" x14ac:dyDescent="0.25">
      <c r="A167" s="23">
        <v>156</v>
      </c>
      <c r="B167" s="24"/>
      <c r="C167" s="25"/>
      <c r="D167" s="25"/>
      <c r="E167" s="25"/>
      <c r="F167" s="25"/>
      <c r="G167" s="25"/>
      <c r="H167" s="25"/>
      <c r="I167" s="25"/>
      <c r="J167" s="25"/>
      <c r="K167" s="25"/>
      <c r="L167" s="25"/>
      <c r="M167" s="25"/>
      <c r="N167" s="25"/>
      <c r="O167" s="25"/>
      <c r="P167" s="25"/>
      <c r="Q167" s="25"/>
      <c r="R167" s="25"/>
      <c r="S167" s="25"/>
      <c r="T167" s="25"/>
      <c r="U167" s="25"/>
      <c r="V167" s="25"/>
    </row>
    <row r="168" spans="1:22" s="6" customFormat="1" ht="18" customHeight="1" x14ac:dyDescent="0.25">
      <c r="A168" s="23">
        <v>157</v>
      </c>
      <c r="B168" s="24"/>
      <c r="C168" s="25"/>
      <c r="D168" s="25"/>
      <c r="E168" s="25"/>
      <c r="F168" s="25"/>
      <c r="G168" s="25"/>
      <c r="H168" s="25"/>
      <c r="I168" s="25"/>
      <c r="J168" s="25"/>
      <c r="K168" s="25"/>
      <c r="L168" s="25"/>
      <c r="M168" s="25"/>
      <c r="N168" s="25"/>
      <c r="O168" s="25"/>
      <c r="P168" s="25"/>
      <c r="Q168" s="25"/>
      <c r="R168" s="25"/>
      <c r="S168" s="25"/>
      <c r="T168" s="25"/>
      <c r="U168" s="25"/>
      <c r="V168" s="25"/>
    </row>
    <row r="169" spans="1:22" s="6" customFormat="1" ht="18" customHeight="1" x14ac:dyDescent="0.25">
      <c r="A169" s="23">
        <v>158</v>
      </c>
      <c r="B169" s="24"/>
      <c r="C169" s="25"/>
      <c r="D169" s="25"/>
      <c r="E169" s="25"/>
      <c r="F169" s="25"/>
      <c r="G169" s="25"/>
      <c r="H169" s="25"/>
      <c r="I169" s="25"/>
      <c r="J169" s="25"/>
      <c r="K169" s="25"/>
      <c r="L169" s="25"/>
      <c r="M169" s="25"/>
      <c r="N169" s="25"/>
      <c r="O169" s="25"/>
      <c r="P169" s="25"/>
      <c r="Q169" s="25"/>
      <c r="R169" s="25"/>
      <c r="S169" s="25"/>
      <c r="T169" s="25"/>
      <c r="U169" s="25"/>
      <c r="V169" s="25"/>
    </row>
    <row r="170" spans="1:22" s="6" customFormat="1" ht="18" customHeight="1" x14ac:dyDescent="0.25">
      <c r="A170" s="23">
        <v>159</v>
      </c>
      <c r="B170" s="24"/>
      <c r="C170" s="25"/>
      <c r="D170" s="25"/>
      <c r="E170" s="25"/>
      <c r="F170" s="25"/>
      <c r="G170" s="25"/>
      <c r="H170" s="25"/>
      <c r="I170" s="25"/>
      <c r="J170" s="25"/>
      <c r="K170" s="25"/>
      <c r="L170" s="25"/>
      <c r="M170" s="25"/>
      <c r="N170" s="25"/>
      <c r="O170" s="25"/>
      <c r="P170" s="25"/>
      <c r="Q170" s="25"/>
      <c r="R170" s="25"/>
      <c r="S170" s="25"/>
      <c r="T170" s="25"/>
      <c r="U170" s="25"/>
      <c r="V170" s="25"/>
    </row>
    <row r="171" spans="1:22" s="6" customFormat="1" ht="18" customHeight="1" x14ac:dyDescent="0.25">
      <c r="A171" s="23">
        <v>160</v>
      </c>
      <c r="B171" s="24"/>
      <c r="C171" s="25"/>
      <c r="D171" s="25"/>
      <c r="E171" s="25"/>
      <c r="F171" s="25"/>
      <c r="G171" s="25"/>
      <c r="H171" s="25"/>
      <c r="I171" s="25"/>
      <c r="J171" s="25"/>
      <c r="K171" s="25"/>
      <c r="L171" s="25"/>
      <c r="M171" s="25"/>
      <c r="N171" s="25"/>
      <c r="O171" s="25"/>
      <c r="P171" s="25"/>
      <c r="Q171" s="25"/>
      <c r="R171" s="25"/>
      <c r="S171" s="25"/>
      <c r="T171" s="25"/>
      <c r="U171" s="25"/>
      <c r="V171" s="25"/>
    </row>
    <row r="172" spans="1:22" s="6" customFormat="1" ht="18" customHeight="1" x14ac:dyDescent="0.25">
      <c r="A172" s="23">
        <v>161</v>
      </c>
      <c r="B172" s="61"/>
      <c r="C172" s="63"/>
      <c r="D172" s="63"/>
      <c r="E172" s="63"/>
      <c r="F172" s="63"/>
      <c r="G172" s="63"/>
      <c r="H172" s="63"/>
      <c r="I172" s="63"/>
      <c r="J172" s="63"/>
      <c r="K172" s="63"/>
      <c r="L172" s="63"/>
      <c r="M172" s="63"/>
      <c r="N172" s="63"/>
      <c r="O172" s="63"/>
      <c r="P172" s="63"/>
      <c r="Q172" s="63"/>
      <c r="R172" s="63"/>
      <c r="S172" s="63"/>
      <c r="T172" s="63"/>
      <c r="U172" s="63"/>
      <c r="V172" s="63"/>
    </row>
    <row r="173" spans="1:22" s="6" customFormat="1" ht="18" customHeight="1" x14ac:dyDescent="0.25">
      <c r="A173" s="23">
        <v>162</v>
      </c>
      <c r="B173" s="61"/>
      <c r="C173" s="63"/>
      <c r="D173" s="63"/>
      <c r="E173" s="63"/>
      <c r="F173" s="63"/>
      <c r="G173" s="63"/>
      <c r="H173" s="63"/>
      <c r="I173" s="63"/>
      <c r="J173" s="63"/>
      <c r="K173" s="63"/>
      <c r="L173" s="63"/>
      <c r="M173" s="63"/>
      <c r="N173" s="63"/>
      <c r="O173" s="63"/>
      <c r="P173" s="63"/>
      <c r="Q173" s="63"/>
      <c r="R173" s="63"/>
      <c r="S173" s="63"/>
      <c r="T173" s="63"/>
      <c r="U173" s="63"/>
      <c r="V173" s="63"/>
    </row>
    <row r="174" spans="1:22" s="6" customFormat="1" ht="18" customHeight="1" x14ac:dyDescent="0.25">
      <c r="A174" s="23">
        <v>163</v>
      </c>
      <c r="B174" s="61"/>
      <c r="C174" s="63"/>
      <c r="D174" s="63"/>
      <c r="E174" s="63"/>
      <c r="F174" s="63"/>
      <c r="G174" s="63"/>
      <c r="H174" s="63"/>
      <c r="I174" s="63"/>
      <c r="J174" s="63"/>
      <c r="K174" s="63"/>
      <c r="L174" s="63"/>
      <c r="M174" s="63"/>
      <c r="N174" s="63"/>
      <c r="O174" s="63"/>
      <c r="P174" s="63"/>
      <c r="Q174" s="63"/>
      <c r="R174" s="63"/>
      <c r="S174" s="63"/>
      <c r="T174" s="63"/>
      <c r="U174" s="63"/>
      <c r="V174" s="63"/>
    </row>
    <row r="175" spans="1:22" s="6" customFormat="1" ht="18" customHeight="1" x14ac:dyDescent="0.25">
      <c r="A175" s="23">
        <v>164</v>
      </c>
      <c r="B175" s="61"/>
      <c r="C175" s="63"/>
      <c r="D175" s="63"/>
      <c r="E175" s="63"/>
      <c r="F175" s="63"/>
      <c r="G175" s="63"/>
      <c r="H175" s="63"/>
      <c r="I175" s="63"/>
      <c r="J175" s="63"/>
      <c r="K175" s="63"/>
      <c r="L175" s="63"/>
      <c r="M175" s="63"/>
      <c r="N175" s="63"/>
      <c r="O175" s="63"/>
      <c r="P175" s="63"/>
      <c r="Q175" s="63"/>
      <c r="R175" s="63"/>
      <c r="S175" s="63"/>
      <c r="T175" s="63"/>
      <c r="U175" s="63"/>
      <c r="V175" s="63"/>
    </row>
    <row r="176" spans="1:22" s="6" customFormat="1" ht="18" customHeight="1" x14ac:dyDescent="0.25">
      <c r="A176" s="23">
        <v>165</v>
      </c>
      <c r="B176" s="61"/>
      <c r="C176" s="63"/>
      <c r="D176" s="63"/>
      <c r="E176" s="63"/>
      <c r="F176" s="63"/>
      <c r="G176" s="63"/>
      <c r="H176" s="63"/>
      <c r="I176" s="63"/>
      <c r="J176" s="63"/>
      <c r="K176" s="63"/>
      <c r="L176" s="63"/>
      <c r="M176" s="63"/>
      <c r="N176" s="63"/>
      <c r="O176" s="63"/>
      <c r="P176" s="63"/>
      <c r="Q176" s="63"/>
      <c r="R176" s="63"/>
      <c r="S176" s="63"/>
      <c r="T176" s="63"/>
      <c r="U176" s="63"/>
      <c r="V176" s="63"/>
    </row>
    <row r="177" spans="1:22" s="6" customFormat="1" ht="18" customHeight="1" x14ac:dyDescent="0.25">
      <c r="A177" s="23">
        <v>166</v>
      </c>
      <c r="B177" s="61"/>
      <c r="C177" s="63"/>
      <c r="D177" s="63"/>
      <c r="E177" s="63"/>
      <c r="F177" s="63"/>
      <c r="G177" s="63"/>
      <c r="H177" s="63"/>
      <c r="I177" s="63"/>
      <c r="J177" s="63"/>
      <c r="K177" s="63"/>
      <c r="L177" s="63"/>
      <c r="M177" s="63"/>
      <c r="N177" s="63"/>
      <c r="O177" s="63"/>
      <c r="P177" s="63"/>
      <c r="Q177" s="63"/>
      <c r="R177" s="63"/>
      <c r="S177" s="63"/>
      <c r="T177" s="63"/>
      <c r="U177" s="63"/>
      <c r="V177" s="63"/>
    </row>
    <row r="178" spans="1:22" s="6" customFormat="1" ht="18" customHeight="1" x14ac:dyDescent="0.25">
      <c r="A178" s="23">
        <v>167</v>
      </c>
      <c r="B178" s="61"/>
      <c r="C178" s="63"/>
      <c r="D178" s="63"/>
      <c r="E178" s="63"/>
      <c r="F178" s="63"/>
      <c r="G178" s="63"/>
      <c r="H178" s="63"/>
      <c r="I178" s="63"/>
      <c r="J178" s="63"/>
      <c r="K178" s="63"/>
      <c r="L178" s="63"/>
      <c r="M178" s="63"/>
      <c r="N178" s="63"/>
      <c r="O178" s="63"/>
      <c r="P178" s="63"/>
      <c r="Q178" s="63"/>
      <c r="R178" s="63"/>
      <c r="S178" s="63"/>
      <c r="T178" s="63"/>
      <c r="U178" s="63"/>
      <c r="V178" s="63"/>
    </row>
    <row r="179" spans="1:22" s="6" customFormat="1" ht="18" customHeight="1" x14ac:dyDescent="0.25">
      <c r="A179" s="23">
        <v>168</v>
      </c>
      <c r="B179" s="61"/>
      <c r="C179" s="63"/>
      <c r="D179" s="63"/>
      <c r="E179" s="63"/>
      <c r="F179" s="63"/>
      <c r="G179" s="63"/>
      <c r="H179" s="63"/>
      <c r="I179" s="63"/>
      <c r="J179" s="63"/>
      <c r="K179" s="63"/>
      <c r="L179" s="63"/>
      <c r="M179" s="63"/>
      <c r="N179" s="63"/>
      <c r="O179" s="63"/>
      <c r="P179" s="63"/>
      <c r="Q179" s="63"/>
      <c r="R179" s="63"/>
      <c r="S179" s="63"/>
      <c r="T179" s="63"/>
      <c r="U179" s="63"/>
      <c r="V179" s="63"/>
    </row>
    <row r="180" spans="1:22" s="6" customFormat="1" ht="18" customHeight="1" x14ac:dyDescent="0.25">
      <c r="A180" s="23">
        <v>169</v>
      </c>
      <c r="B180" s="61"/>
      <c r="C180" s="63"/>
      <c r="D180" s="63"/>
      <c r="E180" s="63"/>
      <c r="F180" s="63"/>
      <c r="G180" s="63"/>
      <c r="H180" s="63"/>
      <c r="I180" s="63"/>
      <c r="J180" s="63"/>
      <c r="K180" s="63"/>
      <c r="L180" s="63"/>
      <c r="M180" s="63"/>
      <c r="N180" s="63"/>
      <c r="O180" s="63"/>
      <c r="P180" s="63"/>
      <c r="Q180" s="63"/>
      <c r="R180" s="63"/>
      <c r="S180" s="63"/>
      <c r="T180" s="63"/>
      <c r="U180" s="63"/>
      <c r="V180" s="63"/>
    </row>
    <row r="181" spans="1:22" s="6" customFormat="1" ht="18" customHeight="1" x14ac:dyDescent="0.25">
      <c r="A181" s="23">
        <v>170</v>
      </c>
      <c r="B181" s="61"/>
      <c r="C181" s="63"/>
      <c r="D181" s="63"/>
      <c r="E181" s="63"/>
      <c r="F181" s="63"/>
      <c r="G181" s="63"/>
      <c r="H181" s="63"/>
      <c r="I181" s="63"/>
      <c r="J181" s="63"/>
      <c r="K181" s="63"/>
      <c r="L181" s="63"/>
      <c r="M181" s="63"/>
      <c r="N181" s="63"/>
      <c r="O181" s="63"/>
      <c r="P181" s="63"/>
      <c r="Q181" s="63"/>
      <c r="R181" s="63"/>
      <c r="S181" s="63"/>
      <c r="T181" s="63"/>
      <c r="U181" s="63"/>
      <c r="V181" s="63"/>
    </row>
    <row r="182" spans="1:22" s="6" customFormat="1" ht="18" customHeight="1" x14ac:dyDescent="0.25">
      <c r="A182" s="23">
        <v>171</v>
      </c>
      <c r="B182" s="61"/>
      <c r="C182" s="63"/>
      <c r="D182" s="63"/>
      <c r="E182" s="63"/>
      <c r="F182" s="63"/>
      <c r="G182" s="63"/>
      <c r="H182" s="63"/>
      <c r="I182" s="63"/>
      <c r="J182" s="63"/>
      <c r="K182" s="63"/>
      <c r="L182" s="63"/>
      <c r="M182" s="63"/>
      <c r="N182" s="63"/>
      <c r="O182" s="63"/>
      <c r="P182" s="63"/>
      <c r="Q182" s="63"/>
      <c r="R182" s="63"/>
      <c r="S182" s="63"/>
      <c r="T182" s="63"/>
      <c r="U182" s="63"/>
      <c r="V182" s="63"/>
    </row>
    <row r="183" spans="1:22" s="6" customFormat="1" ht="18" customHeight="1" x14ac:dyDescent="0.25">
      <c r="A183" s="23">
        <v>172</v>
      </c>
      <c r="B183" s="61"/>
      <c r="C183" s="63"/>
      <c r="D183" s="63"/>
      <c r="E183" s="63"/>
      <c r="F183" s="63"/>
      <c r="G183" s="63"/>
      <c r="H183" s="63"/>
      <c r="I183" s="63"/>
      <c r="J183" s="63"/>
      <c r="K183" s="63"/>
      <c r="L183" s="63"/>
      <c r="M183" s="63"/>
      <c r="N183" s="63"/>
      <c r="O183" s="63"/>
      <c r="P183" s="63"/>
      <c r="Q183" s="63"/>
      <c r="R183" s="63"/>
      <c r="S183" s="63"/>
      <c r="T183" s="63"/>
      <c r="U183" s="63"/>
      <c r="V183" s="63"/>
    </row>
    <row r="184" spans="1:22" s="6" customFormat="1" ht="18" customHeight="1" x14ac:dyDescent="0.25">
      <c r="A184" s="23">
        <v>173</v>
      </c>
      <c r="B184" s="61"/>
      <c r="C184" s="63"/>
      <c r="D184" s="63"/>
      <c r="E184" s="63"/>
      <c r="F184" s="63"/>
      <c r="G184" s="63"/>
      <c r="H184" s="63"/>
      <c r="I184" s="63"/>
      <c r="J184" s="63"/>
      <c r="K184" s="63"/>
      <c r="L184" s="63"/>
      <c r="M184" s="63"/>
      <c r="N184" s="63"/>
      <c r="O184" s="63"/>
      <c r="P184" s="63"/>
      <c r="Q184" s="63"/>
      <c r="R184" s="63"/>
      <c r="S184" s="63"/>
      <c r="T184" s="63"/>
      <c r="U184" s="63"/>
      <c r="V184" s="63"/>
    </row>
    <row r="185" spans="1:22" s="6" customFormat="1" ht="18" customHeight="1" x14ac:dyDescent="0.25">
      <c r="A185" s="23">
        <v>174</v>
      </c>
      <c r="B185" s="61"/>
      <c r="C185" s="63"/>
      <c r="D185" s="63"/>
      <c r="E185" s="63"/>
      <c r="F185" s="63"/>
      <c r="G185" s="63"/>
      <c r="H185" s="63"/>
      <c r="I185" s="63"/>
      <c r="J185" s="63"/>
      <c r="K185" s="63"/>
      <c r="L185" s="63"/>
      <c r="M185" s="63"/>
      <c r="N185" s="63"/>
      <c r="O185" s="63"/>
      <c r="P185" s="63"/>
      <c r="Q185" s="63"/>
      <c r="R185" s="63"/>
      <c r="S185" s="63"/>
      <c r="T185" s="63"/>
      <c r="U185" s="63"/>
      <c r="V185" s="63"/>
    </row>
    <row r="186" spans="1:22" s="6" customFormat="1" ht="18" customHeight="1" x14ac:dyDescent="0.25">
      <c r="A186" s="23">
        <v>175</v>
      </c>
      <c r="B186" s="61"/>
      <c r="C186" s="63"/>
      <c r="D186" s="63"/>
      <c r="E186" s="63"/>
      <c r="F186" s="63"/>
      <c r="G186" s="63"/>
      <c r="H186" s="63"/>
      <c r="I186" s="63"/>
      <c r="J186" s="63"/>
      <c r="K186" s="63"/>
      <c r="L186" s="63"/>
      <c r="M186" s="63"/>
      <c r="N186" s="63"/>
      <c r="O186" s="63"/>
      <c r="P186" s="63"/>
      <c r="Q186" s="63"/>
      <c r="R186" s="63"/>
      <c r="S186" s="63"/>
      <c r="T186" s="63"/>
      <c r="U186" s="63"/>
      <c r="V186" s="63"/>
    </row>
    <row r="187" spans="1:22" s="6" customFormat="1" ht="18" customHeight="1" x14ac:dyDescent="0.25">
      <c r="A187" s="23">
        <v>176</v>
      </c>
      <c r="B187" s="61"/>
      <c r="C187" s="63"/>
      <c r="D187" s="63"/>
      <c r="E187" s="63"/>
      <c r="F187" s="63"/>
      <c r="G187" s="63"/>
      <c r="H187" s="63"/>
      <c r="I187" s="63"/>
      <c r="J187" s="63"/>
      <c r="K187" s="63"/>
      <c r="L187" s="63"/>
      <c r="M187" s="63"/>
      <c r="N187" s="63"/>
      <c r="O187" s="63"/>
      <c r="P187" s="63"/>
      <c r="Q187" s="63"/>
      <c r="R187" s="63"/>
      <c r="S187" s="63"/>
      <c r="T187" s="63"/>
      <c r="U187" s="63"/>
      <c r="V187" s="63"/>
    </row>
    <row r="188" spans="1:22" s="6" customFormat="1" ht="18" customHeight="1" x14ac:dyDescent="0.25">
      <c r="A188" s="23">
        <v>177</v>
      </c>
      <c r="B188" s="61"/>
      <c r="C188" s="63"/>
      <c r="D188" s="63"/>
      <c r="E188" s="63"/>
      <c r="F188" s="63"/>
      <c r="G188" s="63"/>
      <c r="H188" s="63"/>
      <c r="I188" s="63"/>
      <c r="J188" s="63"/>
      <c r="K188" s="63"/>
      <c r="L188" s="63"/>
      <c r="M188" s="63"/>
      <c r="N188" s="63"/>
      <c r="O188" s="63"/>
      <c r="P188" s="63"/>
      <c r="Q188" s="63"/>
      <c r="R188" s="63"/>
      <c r="S188" s="63"/>
      <c r="T188" s="63"/>
      <c r="U188" s="63"/>
      <c r="V188" s="63"/>
    </row>
    <row r="189" spans="1:22" s="6" customFormat="1" ht="18" customHeight="1" x14ac:dyDescent="0.25">
      <c r="A189" s="23">
        <v>178</v>
      </c>
      <c r="B189" s="61"/>
      <c r="C189" s="63"/>
      <c r="D189" s="63"/>
      <c r="E189" s="63"/>
      <c r="F189" s="63"/>
      <c r="G189" s="63"/>
      <c r="H189" s="63"/>
      <c r="I189" s="63"/>
      <c r="J189" s="63"/>
      <c r="K189" s="63"/>
      <c r="L189" s="63"/>
      <c r="M189" s="63"/>
      <c r="N189" s="63"/>
      <c r="O189" s="63"/>
      <c r="P189" s="63"/>
      <c r="Q189" s="63"/>
      <c r="R189" s="63"/>
      <c r="S189" s="63"/>
      <c r="T189" s="63"/>
      <c r="U189" s="63"/>
      <c r="V189" s="63"/>
    </row>
    <row r="190" spans="1:22" s="6" customFormat="1" ht="18" customHeight="1" x14ac:dyDescent="0.25">
      <c r="A190" s="23">
        <v>179</v>
      </c>
      <c r="B190" s="61"/>
      <c r="C190" s="63"/>
      <c r="D190" s="63"/>
      <c r="E190" s="63"/>
      <c r="F190" s="63"/>
      <c r="G190" s="63"/>
      <c r="H190" s="63"/>
      <c r="I190" s="63"/>
      <c r="J190" s="63"/>
      <c r="K190" s="63"/>
      <c r="L190" s="63"/>
      <c r="M190" s="63"/>
      <c r="N190" s="63"/>
      <c r="O190" s="63"/>
      <c r="P190" s="63"/>
      <c r="Q190" s="63"/>
      <c r="R190" s="63"/>
      <c r="S190" s="63"/>
      <c r="T190" s="63"/>
      <c r="U190" s="63"/>
      <c r="V190" s="63"/>
    </row>
    <row r="191" spans="1:22" s="6" customFormat="1" ht="18" customHeight="1" x14ac:dyDescent="0.25">
      <c r="A191" s="23">
        <v>180</v>
      </c>
      <c r="B191" s="61"/>
      <c r="C191" s="63"/>
      <c r="D191" s="63"/>
      <c r="E191" s="63"/>
      <c r="F191" s="63"/>
      <c r="G191" s="63"/>
      <c r="H191" s="63"/>
      <c r="I191" s="63"/>
      <c r="J191" s="63"/>
      <c r="K191" s="63"/>
      <c r="L191" s="63"/>
      <c r="M191" s="63"/>
      <c r="N191" s="63"/>
      <c r="O191" s="63"/>
      <c r="P191" s="63"/>
      <c r="Q191" s="63"/>
      <c r="R191" s="63"/>
      <c r="S191" s="63"/>
      <c r="T191" s="63"/>
      <c r="U191" s="63"/>
      <c r="V191" s="63"/>
    </row>
    <row r="192" spans="1:22" s="6" customFormat="1" ht="18" customHeight="1" x14ac:dyDescent="0.25">
      <c r="A192" s="23">
        <v>181</v>
      </c>
      <c r="B192" s="61"/>
      <c r="C192" s="63"/>
      <c r="D192" s="63"/>
      <c r="E192" s="63"/>
      <c r="F192" s="63"/>
      <c r="G192" s="63"/>
      <c r="H192" s="63"/>
      <c r="I192" s="63"/>
      <c r="J192" s="63"/>
      <c r="K192" s="63"/>
      <c r="L192" s="63"/>
      <c r="M192" s="63"/>
      <c r="N192" s="63"/>
      <c r="O192" s="63"/>
      <c r="P192" s="63"/>
      <c r="Q192" s="63"/>
      <c r="R192" s="63"/>
      <c r="S192" s="63"/>
      <c r="T192" s="63"/>
      <c r="U192" s="63"/>
      <c r="V192" s="63"/>
    </row>
    <row r="193" spans="1:22" s="6" customFormat="1" ht="18" customHeight="1" x14ac:dyDescent="0.25">
      <c r="A193" s="23">
        <v>182</v>
      </c>
      <c r="B193" s="61"/>
      <c r="C193" s="63"/>
      <c r="D193" s="63"/>
      <c r="E193" s="63"/>
      <c r="F193" s="63"/>
      <c r="G193" s="63"/>
      <c r="H193" s="63"/>
      <c r="I193" s="63"/>
      <c r="J193" s="63"/>
      <c r="K193" s="63"/>
      <c r="L193" s="63"/>
      <c r="M193" s="63"/>
      <c r="N193" s="63"/>
      <c r="O193" s="63"/>
      <c r="P193" s="63"/>
      <c r="Q193" s="63"/>
      <c r="R193" s="63"/>
      <c r="S193" s="63"/>
      <c r="T193" s="63"/>
      <c r="U193" s="63"/>
      <c r="V193" s="63"/>
    </row>
    <row r="194" spans="1:22" s="6" customFormat="1" ht="18" customHeight="1" x14ac:dyDescent="0.25">
      <c r="A194" s="23">
        <v>183</v>
      </c>
      <c r="B194" s="61"/>
      <c r="C194" s="63"/>
      <c r="D194" s="63"/>
      <c r="E194" s="63"/>
      <c r="F194" s="63"/>
      <c r="G194" s="63"/>
      <c r="H194" s="63"/>
      <c r="I194" s="63"/>
      <c r="J194" s="63"/>
      <c r="K194" s="63"/>
      <c r="L194" s="63"/>
      <c r="M194" s="63"/>
      <c r="N194" s="63"/>
      <c r="O194" s="63"/>
      <c r="P194" s="63"/>
      <c r="Q194" s="63"/>
      <c r="R194" s="63"/>
      <c r="S194" s="63"/>
      <c r="T194" s="63"/>
      <c r="U194" s="63"/>
      <c r="V194" s="63"/>
    </row>
    <row r="195" spans="1:22" s="6" customFormat="1" ht="18" customHeight="1" x14ac:dyDescent="0.25">
      <c r="A195" s="23">
        <v>184</v>
      </c>
      <c r="B195" s="61"/>
      <c r="C195" s="63"/>
      <c r="D195" s="63"/>
      <c r="E195" s="63"/>
      <c r="F195" s="63"/>
      <c r="G195" s="63"/>
      <c r="H195" s="63"/>
      <c r="I195" s="63"/>
      <c r="J195" s="63"/>
      <c r="K195" s="63"/>
      <c r="L195" s="63"/>
      <c r="M195" s="63"/>
      <c r="N195" s="63"/>
      <c r="O195" s="63"/>
      <c r="P195" s="63"/>
      <c r="Q195" s="63"/>
      <c r="R195" s="63"/>
      <c r="S195" s="63"/>
      <c r="T195" s="63"/>
      <c r="U195" s="63"/>
      <c r="V195" s="63"/>
    </row>
    <row r="196" spans="1:22" s="6" customFormat="1" ht="18" customHeight="1" x14ac:dyDescent="0.25">
      <c r="A196" s="23">
        <v>185</v>
      </c>
      <c r="B196" s="61"/>
      <c r="C196" s="63"/>
      <c r="D196" s="63"/>
      <c r="E196" s="63"/>
      <c r="F196" s="63"/>
      <c r="G196" s="63"/>
      <c r="H196" s="63"/>
      <c r="I196" s="63"/>
      <c r="J196" s="63"/>
      <c r="K196" s="63"/>
      <c r="L196" s="63"/>
      <c r="M196" s="63"/>
      <c r="N196" s="63"/>
      <c r="O196" s="63"/>
      <c r="P196" s="63"/>
      <c r="Q196" s="63"/>
      <c r="R196" s="63"/>
      <c r="S196" s="63"/>
      <c r="T196" s="63"/>
      <c r="U196" s="63"/>
      <c r="V196" s="63"/>
    </row>
    <row r="197" spans="1:22" s="6" customFormat="1" ht="18" customHeight="1" x14ac:dyDescent="0.25">
      <c r="A197" s="23">
        <v>186</v>
      </c>
      <c r="B197" s="61"/>
      <c r="C197" s="63"/>
      <c r="D197" s="63"/>
      <c r="E197" s="63"/>
      <c r="F197" s="63"/>
      <c r="G197" s="63"/>
      <c r="H197" s="63"/>
      <c r="I197" s="63"/>
      <c r="J197" s="63"/>
      <c r="K197" s="63"/>
      <c r="L197" s="63"/>
      <c r="M197" s="63"/>
      <c r="N197" s="63"/>
      <c r="O197" s="63"/>
      <c r="P197" s="63"/>
      <c r="Q197" s="63"/>
      <c r="R197" s="63"/>
      <c r="S197" s="63"/>
      <c r="T197" s="63"/>
      <c r="U197" s="63"/>
      <c r="V197" s="63"/>
    </row>
    <row r="198" spans="1:22" s="6" customFormat="1" ht="18" customHeight="1" x14ac:dyDescent="0.25">
      <c r="A198" s="23">
        <v>187</v>
      </c>
      <c r="B198" s="61"/>
      <c r="C198" s="63"/>
      <c r="D198" s="63"/>
      <c r="E198" s="63"/>
      <c r="F198" s="63"/>
      <c r="G198" s="63"/>
      <c r="H198" s="63"/>
      <c r="I198" s="63"/>
      <c r="J198" s="63"/>
      <c r="K198" s="63"/>
      <c r="L198" s="63"/>
      <c r="M198" s="63"/>
      <c r="N198" s="63"/>
      <c r="O198" s="63"/>
      <c r="P198" s="63"/>
      <c r="Q198" s="63"/>
      <c r="R198" s="63"/>
      <c r="S198" s="63"/>
      <c r="T198" s="63"/>
      <c r="U198" s="63"/>
      <c r="V198" s="63"/>
    </row>
    <row r="199" spans="1:22" s="6" customFormat="1" ht="18" customHeight="1" x14ac:dyDescent="0.25">
      <c r="A199" s="23">
        <v>188</v>
      </c>
      <c r="B199" s="61"/>
      <c r="C199" s="63"/>
      <c r="D199" s="63"/>
      <c r="E199" s="63"/>
      <c r="F199" s="63"/>
      <c r="G199" s="63"/>
      <c r="H199" s="63"/>
      <c r="I199" s="63"/>
      <c r="J199" s="63"/>
      <c r="K199" s="63"/>
      <c r="L199" s="63"/>
      <c r="M199" s="63"/>
      <c r="N199" s="63"/>
      <c r="O199" s="63"/>
      <c r="P199" s="63"/>
      <c r="Q199" s="63"/>
      <c r="R199" s="63"/>
      <c r="S199" s="63"/>
      <c r="T199" s="63"/>
      <c r="U199" s="63"/>
      <c r="V199" s="63"/>
    </row>
    <row r="200" spans="1:22" s="6" customFormat="1" ht="18" customHeight="1" x14ac:dyDescent="0.25">
      <c r="A200" s="23">
        <v>189</v>
      </c>
      <c r="B200" s="61"/>
      <c r="C200" s="63"/>
      <c r="D200" s="63"/>
      <c r="E200" s="63"/>
      <c r="F200" s="63"/>
      <c r="G200" s="63"/>
      <c r="H200" s="63"/>
      <c r="I200" s="63"/>
      <c r="J200" s="63"/>
      <c r="K200" s="63"/>
      <c r="L200" s="63"/>
      <c r="M200" s="63"/>
      <c r="N200" s="63"/>
      <c r="O200" s="63"/>
      <c r="P200" s="63"/>
      <c r="Q200" s="63"/>
      <c r="R200" s="63"/>
      <c r="S200" s="63"/>
      <c r="T200" s="63"/>
      <c r="U200" s="63"/>
      <c r="V200" s="63"/>
    </row>
    <row r="201" spans="1:22" s="6" customFormat="1" ht="18" customHeight="1" x14ac:dyDescent="0.25">
      <c r="A201" s="23">
        <v>190</v>
      </c>
      <c r="B201" s="61"/>
      <c r="C201" s="63"/>
      <c r="D201" s="63"/>
      <c r="E201" s="63"/>
      <c r="F201" s="63"/>
      <c r="G201" s="63"/>
      <c r="H201" s="63"/>
      <c r="I201" s="63"/>
      <c r="J201" s="63"/>
      <c r="K201" s="63"/>
      <c r="L201" s="63"/>
      <c r="M201" s="63"/>
      <c r="N201" s="63"/>
      <c r="O201" s="63"/>
      <c r="P201" s="63"/>
      <c r="Q201" s="63"/>
      <c r="R201" s="63"/>
      <c r="S201" s="63"/>
      <c r="T201" s="63"/>
      <c r="U201" s="63"/>
      <c r="V201" s="63"/>
    </row>
    <row r="202" spans="1:22" s="6" customFormat="1" ht="18" customHeight="1" x14ac:dyDescent="0.25">
      <c r="A202" s="23">
        <v>191</v>
      </c>
      <c r="B202" s="61"/>
      <c r="C202" s="63"/>
      <c r="D202" s="63"/>
      <c r="E202" s="63"/>
      <c r="F202" s="63"/>
      <c r="G202" s="63"/>
      <c r="H202" s="63"/>
      <c r="I202" s="63"/>
      <c r="J202" s="63"/>
      <c r="K202" s="63"/>
      <c r="L202" s="63"/>
      <c r="M202" s="63"/>
      <c r="N202" s="63"/>
      <c r="O202" s="63"/>
      <c r="P202" s="63"/>
      <c r="Q202" s="63"/>
      <c r="R202" s="63"/>
      <c r="S202" s="63"/>
      <c r="T202" s="63"/>
      <c r="U202" s="63"/>
      <c r="V202" s="63"/>
    </row>
    <row r="203" spans="1:22" s="6" customFormat="1" ht="18" customHeight="1" x14ac:dyDescent="0.25">
      <c r="A203" s="23">
        <v>192</v>
      </c>
      <c r="B203" s="61"/>
      <c r="C203" s="63"/>
      <c r="D203" s="63"/>
      <c r="E203" s="63"/>
      <c r="F203" s="63"/>
      <c r="G203" s="63"/>
      <c r="H203" s="63"/>
      <c r="I203" s="63"/>
      <c r="J203" s="63"/>
      <c r="K203" s="63"/>
      <c r="L203" s="63"/>
      <c r="M203" s="63"/>
      <c r="N203" s="63"/>
      <c r="O203" s="63"/>
      <c r="P203" s="63"/>
      <c r="Q203" s="63"/>
      <c r="R203" s="63"/>
      <c r="S203" s="63"/>
      <c r="T203" s="63"/>
      <c r="U203" s="63"/>
      <c r="V203" s="63"/>
    </row>
    <row r="204" spans="1:22" s="6" customFormat="1" ht="18" customHeight="1" x14ac:dyDescent="0.25">
      <c r="A204" s="23">
        <v>193</v>
      </c>
      <c r="B204" s="61"/>
      <c r="C204" s="63"/>
      <c r="D204" s="63"/>
      <c r="E204" s="63"/>
      <c r="F204" s="63"/>
      <c r="G204" s="63"/>
      <c r="H204" s="63"/>
      <c r="I204" s="63"/>
      <c r="J204" s="63"/>
      <c r="K204" s="63"/>
      <c r="L204" s="63"/>
      <c r="M204" s="63"/>
      <c r="N204" s="63"/>
      <c r="O204" s="63"/>
      <c r="P204" s="63"/>
      <c r="Q204" s="63"/>
      <c r="R204" s="63"/>
      <c r="S204" s="63"/>
      <c r="T204" s="63"/>
      <c r="U204" s="63"/>
      <c r="V204" s="63"/>
    </row>
    <row r="205" spans="1:22" s="6" customFormat="1" ht="18" customHeight="1" x14ac:dyDescent="0.25">
      <c r="A205" s="23">
        <v>194</v>
      </c>
      <c r="B205" s="61"/>
      <c r="C205" s="63"/>
      <c r="D205" s="63"/>
      <c r="E205" s="63"/>
      <c r="F205" s="63"/>
      <c r="G205" s="63"/>
      <c r="H205" s="63"/>
      <c r="I205" s="63"/>
      <c r="J205" s="63"/>
      <c r="K205" s="63"/>
      <c r="L205" s="63"/>
      <c r="M205" s="63"/>
      <c r="N205" s="63"/>
      <c r="O205" s="63"/>
      <c r="P205" s="63"/>
      <c r="Q205" s="63"/>
      <c r="R205" s="63"/>
      <c r="S205" s="63"/>
      <c r="T205" s="63"/>
      <c r="U205" s="63"/>
      <c r="V205" s="63"/>
    </row>
    <row r="206" spans="1:22" s="6" customFormat="1" ht="18" customHeight="1" x14ac:dyDescent="0.25">
      <c r="A206" s="23">
        <v>195</v>
      </c>
      <c r="B206" s="61"/>
      <c r="C206" s="63"/>
      <c r="D206" s="63"/>
      <c r="E206" s="63"/>
      <c r="F206" s="63"/>
      <c r="G206" s="63"/>
      <c r="H206" s="63"/>
      <c r="I206" s="63"/>
      <c r="J206" s="63"/>
      <c r="K206" s="63"/>
      <c r="L206" s="63"/>
      <c r="M206" s="63"/>
      <c r="N206" s="63"/>
      <c r="O206" s="63"/>
      <c r="P206" s="63"/>
      <c r="Q206" s="63"/>
      <c r="R206" s="63"/>
      <c r="S206" s="63"/>
      <c r="T206" s="63"/>
      <c r="U206" s="63"/>
      <c r="V206" s="63"/>
    </row>
    <row r="207" spans="1:22" s="6" customFormat="1" ht="18" customHeight="1" x14ac:dyDescent="0.25">
      <c r="A207" s="23">
        <v>196</v>
      </c>
      <c r="B207" s="61"/>
      <c r="C207" s="63"/>
      <c r="D207" s="63"/>
      <c r="E207" s="63"/>
      <c r="F207" s="63"/>
      <c r="G207" s="63"/>
      <c r="H207" s="63"/>
      <c r="I207" s="63"/>
      <c r="J207" s="63"/>
      <c r="K207" s="63"/>
      <c r="L207" s="63"/>
      <c r="M207" s="63"/>
      <c r="N207" s="63"/>
      <c r="O207" s="63"/>
      <c r="P207" s="63"/>
      <c r="Q207" s="63"/>
      <c r="R207" s="63"/>
      <c r="S207" s="63"/>
      <c r="T207" s="63"/>
      <c r="U207" s="63"/>
      <c r="V207" s="63"/>
    </row>
    <row r="208" spans="1:22" s="6" customFormat="1" ht="18" customHeight="1" x14ac:dyDescent="0.25">
      <c r="A208" s="23">
        <v>197</v>
      </c>
      <c r="B208" s="61"/>
      <c r="C208" s="63"/>
      <c r="D208" s="63"/>
      <c r="E208" s="63"/>
      <c r="F208" s="63"/>
      <c r="G208" s="63"/>
      <c r="H208" s="63"/>
      <c r="I208" s="63"/>
      <c r="J208" s="63"/>
      <c r="K208" s="63"/>
      <c r="L208" s="63"/>
      <c r="M208" s="63"/>
      <c r="N208" s="63"/>
      <c r="O208" s="63"/>
      <c r="P208" s="63"/>
      <c r="Q208" s="63"/>
      <c r="R208" s="63"/>
      <c r="S208" s="63"/>
      <c r="T208" s="63"/>
      <c r="U208" s="63"/>
      <c r="V208" s="63"/>
    </row>
    <row r="209" spans="1:22" s="6" customFormat="1" ht="18" customHeight="1" x14ac:dyDescent="0.25">
      <c r="A209" s="23">
        <v>198</v>
      </c>
      <c r="B209" s="61"/>
      <c r="C209" s="63"/>
      <c r="D209" s="63"/>
      <c r="E209" s="63"/>
      <c r="F209" s="63"/>
      <c r="G209" s="63"/>
      <c r="H209" s="63"/>
      <c r="I209" s="63"/>
      <c r="J209" s="63"/>
      <c r="K209" s="63"/>
      <c r="L209" s="63"/>
      <c r="M209" s="63"/>
      <c r="N209" s="63"/>
      <c r="O209" s="63"/>
      <c r="P209" s="63"/>
      <c r="Q209" s="63"/>
      <c r="R209" s="63"/>
      <c r="S209" s="63"/>
      <c r="T209" s="63"/>
      <c r="U209" s="63"/>
      <c r="V209" s="63"/>
    </row>
    <row r="210" spans="1:22" s="6" customFormat="1" ht="18" customHeight="1" x14ac:dyDescent="0.25">
      <c r="A210" s="23">
        <v>199</v>
      </c>
      <c r="B210" s="61"/>
      <c r="C210" s="63"/>
      <c r="D210" s="63"/>
      <c r="E210" s="63"/>
      <c r="F210" s="63"/>
      <c r="G210" s="63"/>
      <c r="H210" s="63"/>
      <c r="I210" s="63"/>
      <c r="J210" s="63"/>
      <c r="K210" s="63"/>
      <c r="L210" s="63"/>
      <c r="M210" s="63"/>
      <c r="N210" s="63"/>
      <c r="O210" s="63"/>
      <c r="P210" s="63"/>
      <c r="Q210" s="63"/>
      <c r="R210" s="63"/>
      <c r="S210" s="63"/>
      <c r="T210" s="63"/>
      <c r="U210" s="63"/>
      <c r="V210" s="63"/>
    </row>
    <row r="211" spans="1:22" s="6" customFormat="1" ht="18" customHeight="1" x14ac:dyDescent="0.25">
      <c r="A211" s="23">
        <v>200</v>
      </c>
      <c r="B211" s="61"/>
      <c r="C211" s="63"/>
      <c r="D211" s="63"/>
      <c r="E211" s="63"/>
      <c r="F211" s="63"/>
      <c r="G211" s="63"/>
      <c r="H211" s="63"/>
      <c r="I211" s="63"/>
      <c r="J211" s="63"/>
      <c r="K211" s="63"/>
      <c r="L211" s="63"/>
      <c r="M211" s="63"/>
      <c r="N211" s="63"/>
      <c r="O211" s="63"/>
      <c r="P211" s="63"/>
      <c r="Q211" s="63"/>
      <c r="R211" s="63"/>
      <c r="S211" s="63"/>
      <c r="T211" s="63"/>
      <c r="U211" s="63"/>
      <c r="V211" s="63"/>
    </row>
    <row r="212" spans="1:22" s="6" customFormat="1" ht="18" customHeight="1" x14ac:dyDescent="0.25">
      <c r="A212" s="23">
        <v>201</v>
      </c>
      <c r="B212" s="61"/>
      <c r="C212" s="63"/>
      <c r="D212" s="63"/>
      <c r="E212" s="63"/>
      <c r="F212" s="63"/>
      <c r="G212" s="63"/>
      <c r="H212" s="63"/>
      <c r="I212" s="63"/>
      <c r="J212" s="63"/>
      <c r="K212" s="63"/>
      <c r="L212" s="63"/>
      <c r="M212" s="63"/>
      <c r="N212" s="63"/>
      <c r="O212" s="63"/>
      <c r="P212" s="63"/>
      <c r="Q212" s="63"/>
      <c r="R212" s="63"/>
      <c r="S212" s="63"/>
      <c r="T212" s="63"/>
      <c r="U212" s="63"/>
      <c r="V212" s="63"/>
    </row>
    <row r="213" spans="1:22" s="6" customFormat="1" ht="18" customHeight="1" x14ac:dyDescent="0.25">
      <c r="A213" s="23">
        <v>202</v>
      </c>
      <c r="B213" s="61"/>
      <c r="C213" s="63"/>
      <c r="D213" s="63"/>
      <c r="E213" s="63"/>
      <c r="F213" s="63"/>
      <c r="G213" s="63"/>
      <c r="H213" s="63"/>
      <c r="I213" s="63"/>
      <c r="J213" s="63"/>
      <c r="K213" s="63"/>
      <c r="L213" s="63"/>
      <c r="M213" s="63"/>
      <c r="N213" s="63"/>
      <c r="O213" s="63"/>
      <c r="P213" s="63"/>
      <c r="Q213" s="63"/>
      <c r="R213" s="63"/>
      <c r="S213" s="63"/>
      <c r="T213" s="63"/>
      <c r="U213" s="63"/>
      <c r="V213" s="63"/>
    </row>
    <row r="214" spans="1:22" s="6" customFormat="1" ht="18" customHeight="1" x14ac:dyDescent="0.25">
      <c r="A214" s="23">
        <v>203</v>
      </c>
      <c r="B214" s="61"/>
      <c r="C214" s="63"/>
      <c r="D214" s="63"/>
      <c r="E214" s="63"/>
      <c r="F214" s="63"/>
      <c r="G214" s="63"/>
      <c r="H214" s="63"/>
      <c r="I214" s="63"/>
      <c r="J214" s="63"/>
      <c r="K214" s="63"/>
      <c r="L214" s="63"/>
      <c r="M214" s="63"/>
      <c r="N214" s="63"/>
      <c r="O214" s="63"/>
      <c r="P214" s="63"/>
      <c r="Q214" s="63"/>
      <c r="R214" s="63"/>
      <c r="S214" s="63"/>
      <c r="T214" s="63"/>
      <c r="U214" s="63"/>
      <c r="V214" s="63"/>
    </row>
    <row r="215" spans="1:22" s="6" customFormat="1" ht="18" customHeight="1" x14ac:dyDescent="0.25">
      <c r="A215" s="23">
        <v>204</v>
      </c>
      <c r="B215" s="61"/>
      <c r="C215" s="63"/>
      <c r="D215" s="63"/>
      <c r="E215" s="63"/>
      <c r="F215" s="63"/>
      <c r="G215" s="63"/>
      <c r="H215" s="63"/>
      <c r="I215" s="63"/>
      <c r="J215" s="63"/>
      <c r="K215" s="63"/>
      <c r="L215" s="63"/>
      <c r="M215" s="63"/>
      <c r="N215" s="63"/>
      <c r="O215" s="63"/>
      <c r="P215" s="63"/>
      <c r="Q215" s="63"/>
      <c r="R215" s="63"/>
      <c r="S215" s="63"/>
      <c r="T215" s="63"/>
      <c r="U215" s="63"/>
      <c r="V215" s="63"/>
    </row>
    <row r="216" spans="1:22" s="6" customFormat="1" ht="18" customHeight="1" x14ac:dyDescent="0.25">
      <c r="A216" s="23">
        <v>205</v>
      </c>
      <c r="B216" s="61"/>
      <c r="C216" s="63"/>
      <c r="D216" s="63"/>
      <c r="E216" s="63"/>
      <c r="F216" s="63"/>
      <c r="G216" s="63"/>
      <c r="H216" s="63"/>
      <c r="I216" s="63"/>
      <c r="J216" s="63"/>
      <c r="K216" s="63"/>
      <c r="L216" s="63"/>
      <c r="M216" s="63"/>
      <c r="N216" s="63"/>
      <c r="O216" s="63"/>
      <c r="P216" s="63"/>
      <c r="Q216" s="63"/>
      <c r="R216" s="63"/>
      <c r="S216" s="63"/>
      <c r="T216" s="63"/>
      <c r="U216" s="63"/>
      <c r="V216" s="63"/>
    </row>
    <row r="217" spans="1:22" s="6" customFormat="1" ht="18" customHeight="1" x14ac:dyDescent="0.25">
      <c r="A217" s="23">
        <v>206</v>
      </c>
      <c r="B217" s="61"/>
      <c r="C217" s="63"/>
      <c r="D217" s="63"/>
      <c r="E217" s="63"/>
      <c r="F217" s="63"/>
      <c r="G217" s="63"/>
      <c r="H217" s="63"/>
      <c r="I217" s="63"/>
      <c r="J217" s="63"/>
      <c r="K217" s="63"/>
      <c r="L217" s="63"/>
      <c r="M217" s="63"/>
      <c r="N217" s="63"/>
      <c r="O217" s="63"/>
      <c r="P217" s="63"/>
      <c r="Q217" s="63"/>
      <c r="R217" s="63"/>
      <c r="S217" s="63"/>
      <c r="T217" s="63"/>
      <c r="U217" s="63"/>
      <c r="V217" s="63"/>
    </row>
    <row r="218" spans="1:22" s="6" customFormat="1" ht="18" customHeight="1" x14ac:dyDescent="0.25">
      <c r="A218" s="23">
        <v>207</v>
      </c>
      <c r="B218" s="61"/>
      <c r="C218" s="63"/>
      <c r="D218" s="63"/>
      <c r="E218" s="63"/>
      <c r="F218" s="63"/>
      <c r="G218" s="63"/>
      <c r="H218" s="63"/>
      <c r="I218" s="63"/>
      <c r="J218" s="63"/>
      <c r="K218" s="63"/>
      <c r="L218" s="63"/>
      <c r="M218" s="63"/>
      <c r="N218" s="63"/>
      <c r="O218" s="63"/>
      <c r="P218" s="63"/>
      <c r="Q218" s="63"/>
      <c r="R218" s="63"/>
      <c r="S218" s="63"/>
      <c r="T218" s="63"/>
      <c r="U218" s="63"/>
      <c r="V218" s="63"/>
    </row>
    <row r="219" spans="1:22" s="6" customFormat="1" ht="18" customHeight="1" x14ac:dyDescent="0.25">
      <c r="A219" s="23">
        <v>208</v>
      </c>
      <c r="B219" s="61"/>
      <c r="C219" s="63"/>
      <c r="D219" s="63"/>
      <c r="E219" s="63"/>
      <c r="F219" s="63"/>
      <c r="G219" s="63"/>
      <c r="H219" s="63"/>
      <c r="I219" s="63"/>
      <c r="J219" s="63"/>
      <c r="K219" s="63"/>
      <c r="L219" s="63"/>
      <c r="M219" s="63"/>
      <c r="N219" s="63"/>
      <c r="O219" s="63"/>
      <c r="P219" s="63"/>
      <c r="Q219" s="63"/>
      <c r="R219" s="63"/>
      <c r="S219" s="63"/>
      <c r="T219" s="63"/>
      <c r="U219" s="63"/>
      <c r="V219" s="63"/>
    </row>
    <row r="220" spans="1:22" s="6" customFormat="1" ht="18" customHeight="1" x14ac:dyDescent="0.25">
      <c r="A220" s="23">
        <v>209</v>
      </c>
      <c r="B220" s="61"/>
      <c r="C220" s="63"/>
      <c r="D220" s="63"/>
      <c r="E220" s="63"/>
      <c r="F220" s="63"/>
      <c r="G220" s="63"/>
      <c r="H220" s="63"/>
      <c r="I220" s="63"/>
      <c r="J220" s="63"/>
      <c r="K220" s="63"/>
      <c r="L220" s="63"/>
      <c r="M220" s="63"/>
      <c r="N220" s="63"/>
      <c r="O220" s="63"/>
      <c r="P220" s="63"/>
      <c r="Q220" s="63"/>
      <c r="R220" s="63"/>
      <c r="S220" s="63"/>
      <c r="T220" s="63"/>
      <c r="U220" s="63"/>
      <c r="V220" s="63"/>
    </row>
    <row r="221" spans="1:22" s="6" customFormat="1" ht="18" customHeight="1" x14ac:dyDescent="0.25">
      <c r="A221" s="23">
        <v>210</v>
      </c>
      <c r="B221" s="61"/>
      <c r="C221" s="63"/>
      <c r="D221" s="63"/>
      <c r="E221" s="63"/>
      <c r="F221" s="63"/>
      <c r="G221" s="63"/>
      <c r="H221" s="63"/>
      <c r="I221" s="63"/>
      <c r="J221" s="63"/>
      <c r="K221" s="63"/>
      <c r="L221" s="63"/>
      <c r="M221" s="63"/>
      <c r="N221" s="63"/>
      <c r="O221" s="63"/>
      <c r="P221" s="63"/>
      <c r="Q221" s="63"/>
      <c r="R221" s="63"/>
      <c r="S221" s="63"/>
      <c r="T221" s="63"/>
      <c r="U221" s="63"/>
      <c r="V221" s="63"/>
    </row>
    <row r="222" spans="1:22" s="6" customFormat="1" ht="18" customHeight="1" x14ac:dyDescent="0.25">
      <c r="A222" s="23">
        <v>211</v>
      </c>
      <c r="B222" s="61"/>
      <c r="C222" s="63"/>
      <c r="D222" s="63"/>
      <c r="E222" s="63"/>
      <c r="F222" s="63"/>
      <c r="G222" s="63"/>
      <c r="H222" s="63"/>
      <c r="I222" s="63"/>
      <c r="J222" s="63"/>
      <c r="K222" s="63"/>
      <c r="L222" s="63"/>
      <c r="M222" s="63"/>
      <c r="N222" s="63"/>
      <c r="O222" s="63"/>
      <c r="P222" s="63"/>
      <c r="Q222" s="63"/>
      <c r="R222" s="63"/>
      <c r="S222" s="63"/>
      <c r="T222" s="63"/>
      <c r="U222" s="63"/>
      <c r="V222" s="63"/>
    </row>
    <row r="223" spans="1:22" s="6" customFormat="1" ht="18" customHeight="1" x14ac:dyDescent="0.25">
      <c r="A223" s="23">
        <v>212</v>
      </c>
      <c r="B223" s="61"/>
      <c r="C223" s="63"/>
      <c r="D223" s="63"/>
      <c r="E223" s="63"/>
      <c r="F223" s="63"/>
      <c r="G223" s="63"/>
      <c r="H223" s="63"/>
      <c r="I223" s="63"/>
      <c r="J223" s="63"/>
      <c r="K223" s="63"/>
      <c r="L223" s="63"/>
      <c r="M223" s="63"/>
      <c r="N223" s="63"/>
      <c r="O223" s="63"/>
      <c r="P223" s="63"/>
      <c r="Q223" s="63"/>
      <c r="R223" s="63"/>
      <c r="S223" s="63"/>
      <c r="T223" s="63"/>
      <c r="U223" s="63"/>
      <c r="V223" s="63"/>
    </row>
    <row r="224" spans="1:22" s="6" customFormat="1" ht="18" customHeight="1" x14ac:dyDescent="0.25">
      <c r="A224" s="23">
        <v>213</v>
      </c>
      <c r="B224" s="61"/>
      <c r="C224" s="63"/>
      <c r="D224" s="63"/>
      <c r="E224" s="63"/>
      <c r="F224" s="63"/>
      <c r="G224" s="63"/>
      <c r="H224" s="63"/>
      <c r="I224" s="63"/>
      <c r="J224" s="63"/>
      <c r="K224" s="63"/>
      <c r="L224" s="63"/>
      <c r="M224" s="63"/>
      <c r="N224" s="63"/>
      <c r="O224" s="63"/>
      <c r="P224" s="63"/>
      <c r="Q224" s="63"/>
      <c r="R224" s="63"/>
      <c r="S224" s="63"/>
      <c r="T224" s="63"/>
      <c r="U224" s="63"/>
      <c r="V224" s="63"/>
    </row>
    <row r="225" spans="1:22" s="6" customFormat="1" ht="18" customHeight="1" x14ac:dyDescent="0.25">
      <c r="A225" s="23">
        <v>214</v>
      </c>
      <c r="B225" s="61"/>
      <c r="C225" s="63"/>
      <c r="D225" s="63"/>
      <c r="E225" s="63"/>
      <c r="F225" s="63"/>
      <c r="G225" s="63"/>
      <c r="H225" s="63"/>
      <c r="I225" s="63"/>
      <c r="J225" s="63"/>
      <c r="K225" s="63"/>
      <c r="L225" s="63"/>
      <c r="M225" s="63"/>
      <c r="N225" s="63"/>
      <c r="O225" s="63"/>
      <c r="P225" s="63"/>
      <c r="Q225" s="63"/>
      <c r="R225" s="63"/>
      <c r="S225" s="63"/>
      <c r="T225" s="63"/>
      <c r="U225" s="63"/>
      <c r="V225" s="63"/>
    </row>
    <row r="226" spans="1:22" s="6" customFormat="1" ht="18" customHeight="1" x14ac:dyDescent="0.25">
      <c r="A226" s="23">
        <v>215</v>
      </c>
      <c r="B226" s="61"/>
      <c r="C226" s="63"/>
      <c r="D226" s="63"/>
      <c r="E226" s="63"/>
      <c r="F226" s="63"/>
      <c r="G226" s="63"/>
      <c r="H226" s="63"/>
      <c r="I226" s="63"/>
      <c r="J226" s="63"/>
      <c r="K226" s="63"/>
      <c r="L226" s="63"/>
      <c r="M226" s="63"/>
      <c r="N226" s="63"/>
      <c r="O226" s="63"/>
      <c r="P226" s="63"/>
      <c r="Q226" s="63"/>
      <c r="R226" s="63"/>
      <c r="S226" s="63"/>
      <c r="T226" s="63"/>
      <c r="U226" s="63"/>
      <c r="V226" s="63"/>
    </row>
    <row r="227" spans="1:22" s="6" customFormat="1" ht="18" customHeight="1" x14ac:dyDescent="0.25">
      <c r="A227" s="23">
        <v>216</v>
      </c>
      <c r="B227" s="61"/>
      <c r="C227" s="63"/>
      <c r="D227" s="63"/>
      <c r="E227" s="63"/>
      <c r="F227" s="63"/>
      <c r="G227" s="63"/>
      <c r="H227" s="63"/>
      <c r="I227" s="63"/>
      <c r="J227" s="63"/>
      <c r="K227" s="63"/>
      <c r="L227" s="63"/>
      <c r="M227" s="63"/>
      <c r="N227" s="63"/>
      <c r="O227" s="63"/>
      <c r="P227" s="63"/>
      <c r="Q227" s="63"/>
      <c r="R227" s="63"/>
      <c r="S227" s="63"/>
      <c r="T227" s="63"/>
      <c r="U227" s="63"/>
      <c r="V227" s="63"/>
    </row>
    <row r="228" spans="1:22" s="6" customFormat="1" ht="18" customHeight="1" x14ac:dyDescent="0.25">
      <c r="A228" s="23">
        <v>217</v>
      </c>
      <c r="B228" s="61"/>
      <c r="C228" s="63"/>
      <c r="D228" s="63"/>
      <c r="E228" s="63"/>
      <c r="F228" s="63"/>
      <c r="G228" s="63"/>
      <c r="H228" s="63"/>
      <c r="I228" s="63"/>
      <c r="J228" s="63"/>
      <c r="K228" s="63"/>
      <c r="L228" s="63"/>
      <c r="M228" s="63"/>
      <c r="N228" s="63"/>
      <c r="O228" s="63"/>
      <c r="P228" s="63"/>
      <c r="Q228" s="63"/>
      <c r="R228" s="63"/>
      <c r="S228" s="63"/>
      <c r="T228" s="63"/>
      <c r="U228" s="63"/>
      <c r="V228" s="63"/>
    </row>
    <row r="229" spans="1:22" s="6" customFormat="1" ht="18" customHeight="1" x14ac:dyDescent="0.25">
      <c r="A229" s="23">
        <v>218</v>
      </c>
      <c r="B229" s="61"/>
      <c r="C229" s="63"/>
      <c r="D229" s="63"/>
      <c r="E229" s="63"/>
      <c r="F229" s="63"/>
      <c r="G229" s="63"/>
      <c r="H229" s="63"/>
      <c r="I229" s="63"/>
      <c r="J229" s="63"/>
      <c r="K229" s="63"/>
      <c r="L229" s="63"/>
      <c r="M229" s="63"/>
      <c r="N229" s="63"/>
      <c r="O229" s="63"/>
      <c r="P229" s="63"/>
      <c r="Q229" s="63"/>
      <c r="R229" s="63"/>
      <c r="S229" s="63"/>
      <c r="T229" s="63"/>
      <c r="U229" s="63"/>
      <c r="V229" s="63"/>
    </row>
    <row r="230" spans="1:22" s="6" customFormat="1" ht="18" customHeight="1" x14ac:dyDescent="0.25">
      <c r="A230" s="23">
        <v>219</v>
      </c>
      <c r="B230" s="61"/>
      <c r="C230" s="63"/>
      <c r="D230" s="63"/>
      <c r="E230" s="63"/>
      <c r="F230" s="63"/>
      <c r="G230" s="63"/>
      <c r="H230" s="63"/>
      <c r="I230" s="63"/>
      <c r="J230" s="63"/>
      <c r="K230" s="63"/>
      <c r="L230" s="63"/>
      <c r="M230" s="63"/>
      <c r="N230" s="63"/>
      <c r="O230" s="63"/>
      <c r="P230" s="63"/>
      <c r="Q230" s="63"/>
      <c r="R230" s="63"/>
      <c r="S230" s="63"/>
      <c r="T230" s="63"/>
      <c r="U230" s="63"/>
      <c r="V230" s="63"/>
    </row>
    <row r="231" spans="1:22" s="6" customFormat="1" ht="18" customHeight="1" x14ac:dyDescent="0.25">
      <c r="A231" s="23">
        <v>220</v>
      </c>
      <c r="B231" s="61"/>
      <c r="C231" s="63"/>
      <c r="D231" s="63"/>
      <c r="E231" s="63"/>
      <c r="F231" s="63"/>
      <c r="G231" s="63"/>
      <c r="H231" s="63"/>
      <c r="I231" s="63"/>
      <c r="J231" s="63"/>
      <c r="K231" s="63"/>
      <c r="L231" s="63"/>
      <c r="M231" s="63"/>
      <c r="N231" s="63"/>
      <c r="O231" s="63"/>
      <c r="P231" s="63"/>
      <c r="Q231" s="63"/>
      <c r="R231" s="63"/>
      <c r="S231" s="63"/>
      <c r="T231" s="63"/>
      <c r="U231" s="63"/>
      <c r="V231" s="63"/>
    </row>
    <row r="232" spans="1:22" s="6" customFormat="1" ht="18" customHeight="1" x14ac:dyDescent="0.25">
      <c r="A232" s="23">
        <v>221</v>
      </c>
      <c r="B232" s="61"/>
      <c r="C232" s="63"/>
      <c r="D232" s="63"/>
      <c r="E232" s="63"/>
      <c r="F232" s="63"/>
      <c r="G232" s="63"/>
      <c r="H232" s="63"/>
      <c r="I232" s="63"/>
      <c r="J232" s="63"/>
      <c r="K232" s="63"/>
      <c r="L232" s="63"/>
      <c r="M232" s="63"/>
      <c r="N232" s="63"/>
      <c r="O232" s="63"/>
      <c r="P232" s="63"/>
      <c r="Q232" s="63"/>
      <c r="R232" s="63"/>
      <c r="S232" s="63"/>
      <c r="T232" s="63"/>
      <c r="U232" s="63"/>
      <c r="V232" s="63"/>
    </row>
    <row r="233" spans="1:22" s="6" customFormat="1" ht="18" customHeight="1" x14ac:dyDescent="0.25">
      <c r="A233" s="23">
        <v>222</v>
      </c>
      <c r="B233" s="61"/>
      <c r="C233" s="63"/>
      <c r="D233" s="63"/>
      <c r="E233" s="63"/>
      <c r="F233" s="63"/>
      <c r="G233" s="63"/>
      <c r="H233" s="63"/>
      <c r="I233" s="63"/>
      <c r="J233" s="63"/>
      <c r="K233" s="63"/>
      <c r="L233" s="63"/>
      <c r="M233" s="63"/>
      <c r="N233" s="63"/>
      <c r="O233" s="63"/>
      <c r="P233" s="63"/>
      <c r="Q233" s="63"/>
      <c r="R233" s="63"/>
      <c r="S233" s="63"/>
      <c r="T233" s="63"/>
      <c r="U233" s="63"/>
      <c r="V233" s="63"/>
    </row>
    <row r="234" spans="1:22" s="6" customFormat="1" ht="18" customHeight="1" x14ac:dyDescent="0.25">
      <c r="A234" s="23">
        <v>223</v>
      </c>
      <c r="B234" s="61"/>
      <c r="C234" s="63"/>
      <c r="D234" s="63"/>
      <c r="E234" s="63"/>
      <c r="F234" s="63"/>
      <c r="G234" s="63"/>
      <c r="H234" s="63"/>
      <c r="I234" s="63"/>
      <c r="J234" s="63"/>
      <c r="K234" s="63"/>
      <c r="L234" s="63"/>
      <c r="M234" s="63"/>
      <c r="N234" s="63"/>
      <c r="O234" s="63"/>
      <c r="P234" s="63"/>
      <c r="Q234" s="63"/>
      <c r="R234" s="63"/>
      <c r="S234" s="63"/>
      <c r="T234" s="63"/>
      <c r="U234" s="63"/>
      <c r="V234" s="63"/>
    </row>
    <row r="235" spans="1:22" s="6" customFormat="1" ht="18" customHeight="1" x14ac:dyDescent="0.25">
      <c r="A235" s="23">
        <v>224</v>
      </c>
      <c r="B235" s="61"/>
      <c r="C235" s="63"/>
      <c r="D235" s="63"/>
      <c r="E235" s="63"/>
      <c r="F235" s="63"/>
      <c r="G235" s="63"/>
      <c r="H235" s="63"/>
      <c r="I235" s="63"/>
      <c r="J235" s="63"/>
      <c r="K235" s="63"/>
      <c r="L235" s="63"/>
      <c r="M235" s="63"/>
      <c r="N235" s="63"/>
      <c r="O235" s="63"/>
      <c r="P235" s="63"/>
      <c r="Q235" s="63"/>
      <c r="R235" s="63"/>
      <c r="S235" s="63"/>
      <c r="T235" s="63"/>
      <c r="U235" s="63"/>
      <c r="V235" s="63"/>
    </row>
    <row r="236" spans="1:22" s="6" customFormat="1" ht="18" customHeight="1" x14ac:dyDescent="0.25">
      <c r="A236" s="23">
        <v>225</v>
      </c>
      <c r="B236" s="61"/>
      <c r="C236" s="63"/>
      <c r="D236" s="63"/>
      <c r="E236" s="63"/>
      <c r="F236" s="63"/>
      <c r="G236" s="63"/>
      <c r="H236" s="63"/>
      <c r="I236" s="63"/>
      <c r="J236" s="63"/>
      <c r="K236" s="63"/>
      <c r="L236" s="63"/>
      <c r="M236" s="63"/>
      <c r="N236" s="63"/>
      <c r="O236" s="63"/>
      <c r="P236" s="63"/>
      <c r="Q236" s="63"/>
      <c r="R236" s="63"/>
      <c r="S236" s="63"/>
      <c r="T236" s="63"/>
      <c r="U236" s="63"/>
      <c r="V236" s="63"/>
    </row>
    <row r="237" spans="1:22" s="6" customFormat="1" ht="18" customHeight="1" x14ac:dyDescent="0.25">
      <c r="A237" s="23">
        <v>226</v>
      </c>
      <c r="B237" s="61"/>
      <c r="C237" s="63"/>
      <c r="D237" s="63"/>
      <c r="E237" s="63"/>
      <c r="F237" s="63"/>
      <c r="G237" s="63"/>
      <c r="H237" s="63"/>
      <c r="I237" s="63"/>
      <c r="J237" s="63"/>
      <c r="K237" s="63"/>
      <c r="L237" s="63"/>
      <c r="M237" s="63"/>
      <c r="N237" s="63"/>
      <c r="O237" s="63"/>
      <c r="P237" s="63"/>
      <c r="Q237" s="63"/>
      <c r="R237" s="63"/>
      <c r="S237" s="63"/>
      <c r="T237" s="63"/>
      <c r="U237" s="63"/>
      <c r="V237" s="63"/>
    </row>
    <row r="238" spans="1:22" s="6" customFormat="1" ht="18" customHeight="1" x14ac:dyDescent="0.25">
      <c r="A238" s="23">
        <v>227</v>
      </c>
      <c r="B238" s="61"/>
      <c r="C238" s="63"/>
      <c r="D238" s="63"/>
      <c r="E238" s="63"/>
      <c r="F238" s="63"/>
      <c r="G238" s="63"/>
      <c r="H238" s="63"/>
      <c r="I238" s="63"/>
      <c r="J238" s="63"/>
      <c r="K238" s="63"/>
      <c r="L238" s="63"/>
      <c r="M238" s="63"/>
      <c r="N238" s="63"/>
      <c r="O238" s="63"/>
      <c r="P238" s="63"/>
      <c r="Q238" s="63"/>
      <c r="R238" s="63"/>
      <c r="S238" s="63"/>
      <c r="T238" s="63"/>
      <c r="U238" s="63"/>
      <c r="V238" s="63"/>
    </row>
    <row r="239" spans="1:22" s="6" customFormat="1" ht="18" customHeight="1" x14ac:dyDescent="0.25">
      <c r="A239" s="23">
        <v>228</v>
      </c>
      <c r="B239" s="61"/>
      <c r="C239" s="63"/>
      <c r="D239" s="63"/>
      <c r="E239" s="63"/>
      <c r="F239" s="63"/>
      <c r="G239" s="63"/>
      <c r="H239" s="63"/>
      <c r="I239" s="63"/>
      <c r="J239" s="63"/>
      <c r="K239" s="63"/>
      <c r="L239" s="63"/>
      <c r="M239" s="63"/>
      <c r="N239" s="63"/>
      <c r="O239" s="63"/>
      <c r="P239" s="63"/>
      <c r="Q239" s="63"/>
      <c r="R239" s="63"/>
      <c r="S239" s="63"/>
      <c r="T239" s="63"/>
      <c r="U239" s="63"/>
      <c r="V239" s="63"/>
    </row>
    <row r="240" spans="1:22" s="6" customFormat="1" ht="18" customHeight="1" x14ac:dyDescent="0.25">
      <c r="A240" s="23">
        <v>229</v>
      </c>
      <c r="B240" s="61"/>
      <c r="C240" s="63"/>
      <c r="D240" s="63"/>
      <c r="E240" s="63"/>
      <c r="F240" s="63"/>
      <c r="G240" s="63"/>
      <c r="H240" s="63"/>
      <c r="I240" s="63"/>
      <c r="J240" s="63"/>
      <c r="K240" s="63"/>
      <c r="L240" s="63"/>
      <c r="M240" s="63"/>
      <c r="N240" s="63"/>
      <c r="O240" s="63"/>
      <c r="P240" s="63"/>
      <c r="Q240" s="63"/>
      <c r="R240" s="63"/>
      <c r="S240" s="63"/>
      <c r="T240" s="63"/>
      <c r="U240" s="63"/>
      <c r="V240" s="63"/>
    </row>
    <row r="241" spans="1:22" s="6" customFormat="1" ht="18" customHeight="1" x14ac:dyDescent="0.25">
      <c r="A241" s="23">
        <v>230</v>
      </c>
      <c r="B241" s="61"/>
      <c r="C241" s="63"/>
      <c r="D241" s="63"/>
      <c r="E241" s="63"/>
      <c r="F241" s="63"/>
      <c r="G241" s="63"/>
      <c r="H241" s="63"/>
      <c r="I241" s="63"/>
      <c r="J241" s="63"/>
      <c r="K241" s="63"/>
      <c r="L241" s="63"/>
      <c r="M241" s="63"/>
      <c r="N241" s="63"/>
      <c r="O241" s="63"/>
      <c r="P241" s="63"/>
      <c r="Q241" s="63"/>
      <c r="R241" s="63"/>
      <c r="S241" s="63"/>
      <c r="T241" s="63"/>
      <c r="U241" s="63"/>
      <c r="V241" s="63"/>
    </row>
    <row r="242" spans="1:22" s="6" customFormat="1" ht="18" customHeight="1" x14ac:dyDescent="0.25">
      <c r="A242" s="23">
        <v>231</v>
      </c>
      <c r="B242" s="61"/>
      <c r="C242" s="63"/>
      <c r="D242" s="63"/>
      <c r="E242" s="63"/>
      <c r="F242" s="63"/>
      <c r="G242" s="63"/>
      <c r="H242" s="63"/>
      <c r="I242" s="63"/>
      <c r="J242" s="63"/>
      <c r="K242" s="63"/>
      <c r="L242" s="63"/>
      <c r="M242" s="63"/>
      <c r="N242" s="63"/>
      <c r="O242" s="63"/>
      <c r="P242" s="63"/>
      <c r="Q242" s="63"/>
      <c r="R242" s="63"/>
      <c r="S242" s="63"/>
      <c r="T242" s="63"/>
      <c r="U242" s="63"/>
      <c r="V242" s="63"/>
    </row>
    <row r="243" spans="1:22" s="6" customFormat="1" ht="18" customHeight="1" x14ac:dyDescent="0.25">
      <c r="A243" s="23">
        <v>232</v>
      </c>
      <c r="B243" s="61"/>
      <c r="C243" s="63"/>
      <c r="D243" s="63"/>
      <c r="E243" s="63"/>
      <c r="F243" s="63"/>
      <c r="G243" s="63"/>
      <c r="H243" s="63"/>
      <c r="I243" s="63"/>
      <c r="J243" s="63"/>
      <c r="K243" s="63"/>
      <c r="L243" s="63"/>
      <c r="M243" s="63"/>
      <c r="N243" s="63"/>
      <c r="O243" s="63"/>
      <c r="P243" s="63"/>
      <c r="Q243" s="63"/>
      <c r="R243" s="63"/>
      <c r="S243" s="63"/>
      <c r="T243" s="63"/>
      <c r="U243" s="63"/>
      <c r="V243" s="63"/>
    </row>
    <row r="244" spans="1:22" s="6" customFormat="1" ht="18" customHeight="1" x14ac:dyDescent="0.25">
      <c r="A244" s="23">
        <v>233</v>
      </c>
      <c r="B244" s="61"/>
      <c r="C244" s="63"/>
      <c r="D244" s="63"/>
      <c r="E244" s="63"/>
      <c r="F244" s="63"/>
      <c r="G244" s="63"/>
      <c r="H244" s="63"/>
      <c r="I244" s="63"/>
      <c r="J244" s="63"/>
      <c r="K244" s="63"/>
      <c r="L244" s="63"/>
      <c r="M244" s="63"/>
      <c r="N244" s="63"/>
      <c r="O244" s="63"/>
      <c r="P244" s="63"/>
      <c r="Q244" s="63"/>
      <c r="R244" s="63"/>
      <c r="S244" s="63"/>
      <c r="T244" s="63"/>
      <c r="U244" s="63"/>
      <c r="V244" s="63"/>
    </row>
    <row r="245" spans="1:22" s="6" customFormat="1" ht="18" customHeight="1" x14ac:dyDescent="0.25">
      <c r="A245" s="23">
        <v>234</v>
      </c>
      <c r="B245" s="61"/>
      <c r="C245" s="63"/>
      <c r="D245" s="63"/>
      <c r="E245" s="63"/>
      <c r="F245" s="63"/>
      <c r="G245" s="63"/>
      <c r="H245" s="63"/>
      <c r="I245" s="63"/>
      <c r="J245" s="63"/>
      <c r="K245" s="63"/>
      <c r="L245" s="63"/>
      <c r="M245" s="63"/>
      <c r="N245" s="63"/>
      <c r="O245" s="63"/>
      <c r="P245" s="63"/>
      <c r="Q245" s="63"/>
      <c r="R245" s="63"/>
      <c r="S245" s="63"/>
      <c r="T245" s="63"/>
      <c r="U245" s="63"/>
      <c r="V245" s="63"/>
    </row>
    <row r="246" spans="1:22" s="6" customFormat="1" ht="18" customHeight="1" x14ac:dyDescent="0.25">
      <c r="A246" s="23">
        <v>235</v>
      </c>
      <c r="B246" s="61"/>
      <c r="C246" s="63"/>
      <c r="D246" s="63"/>
      <c r="E246" s="63"/>
      <c r="F246" s="63"/>
      <c r="G246" s="63"/>
      <c r="H246" s="63"/>
      <c r="I246" s="63"/>
      <c r="J246" s="63"/>
      <c r="K246" s="63"/>
      <c r="L246" s="63"/>
      <c r="M246" s="63"/>
      <c r="N246" s="63"/>
      <c r="O246" s="63"/>
      <c r="P246" s="63"/>
      <c r="Q246" s="63"/>
      <c r="R246" s="63"/>
      <c r="S246" s="63"/>
      <c r="T246" s="63"/>
      <c r="U246" s="63"/>
      <c r="V246" s="63"/>
    </row>
    <row r="247" spans="1:22" s="6" customFormat="1" ht="18" customHeight="1" x14ac:dyDescent="0.25">
      <c r="A247" s="23">
        <v>236</v>
      </c>
      <c r="B247" s="61"/>
      <c r="C247" s="63"/>
      <c r="D247" s="63"/>
      <c r="E247" s="63"/>
      <c r="F247" s="63"/>
      <c r="G247" s="63"/>
      <c r="H247" s="63"/>
      <c r="I247" s="63"/>
      <c r="J247" s="63"/>
      <c r="K247" s="63"/>
      <c r="L247" s="63"/>
      <c r="M247" s="63"/>
      <c r="N247" s="63"/>
      <c r="O247" s="63"/>
      <c r="P247" s="63"/>
      <c r="Q247" s="63"/>
      <c r="R247" s="63"/>
      <c r="S247" s="63"/>
      <c r="T247" s="63"/>
      <c r="U247" s="63"/>
      <c r="V247" s="63"/>
    </row>
    <row r="248" spans="1:22" s="6" customFormat="1" ht="18" customHeight="1" x14ac:dyDescent="0.25">
      <c r="A248" s="23">
        <v>237</v>
      </c>
      <c r="B248" s="61"/>
      <c r="C248" s="63"/>
      <c r="D248" s="63"/>
      <c r="E248" s="63"/>
      <c r="F248" s="63"/>
      <c r="G248" s="63"/>
      <c r="H248" s="63"/>
      <c r="I248" s="63"/>
      <c r="J248" s="63"/>
      <c r="K248" s="63"/>
      <c r="L248" s="63"/>
      <c r="M248" s="63"/>
      <c r="N248" s="63"/>
      <c r="O248" s="63"/>
      <c r="P248" s="63"/>
      <c r="Q248" s="63"/>
      <c r="R248" s="63"/>
      <c r="S248" s="63"/>
      <c r="T248" s="63"/>
      <c r="U248" s="63"/>
      <c r="V248" s="63"/>
    </row>
    <row r="249" spans="1:22" s="6" customFormat="1" ht="18" customHeight="1" x14ac:dyDescent="0.25">
      <c r="A249" s="23">
        <v>238</v>
      </c>
      <c r="B249" s="61"/>
      <c r="C249" s="63"/>
      <c r="D249" s="63"/>
      <c r="E249" s="63"/>
      <c r="F249" s="63"/>
      <c r="G249" s="63"/>
      <c r="H249" s="63"/>
      <c r="I249" s="63"/>
      <c r="J249" s="63"/>
      <c r="K249" s="63"/>
      <c r="L249" s="63"/>
      <c r="M249" s="63"/>
      <c r="N249" s="63"/>
      <c r="O249" s="63"/>
      <c r="P249" s="63"/>
      <c r="Q249" s="63"/>
      <c r="R249" s="63"/>
      <c r="S249" s="63"/>
      <c r="T249" s="63"/>
      <c r="U249" s="63"/>
      <c r="V249" s="63"/>
    </row>
    <row r="250" spans="1:22" s="6" customFormat="1" ht="18" customHeight="1" x14ac:dyDescent="0.25">
      <c r="A250" s="23">
        <v>239</v>
      </c>
      <c r="B250" s="61"/>
      <c r="C250" s="63"/>
      <c r="D250" s="63"/>
      <c r="E250" s="63"/>
      <c r="F250" s="63"/>
      <c r="G250" s="63"/>
      <c r="H250" s="63"/>
      <c r="I250" s="63"/>
      <c r="J250" s="63"/>
      <c r="K250" s="63"/>
      <c r="L250" s="63"/>
      <c r="M250" s="63"/>
      <c r="N250" s="63"/>
      <c r="O250" s="63"/>
      <c r="P250" s="63"/>
      <c r="Q250" s="63"/>
      <c r="R250" s="63"/>
      <c r="S250" s="63"/>
      <c r="T250" s="63"/>
      <c r="U250" s="63"/>
      <c r="V250" s="63"/>
    </row>
    <row r="251" spans="1:22" s="6" customFormat="1" ht="18" customHeight="1" x14ac:dyDescent="0.25">
      <c r="A251" s="23">
        <v>240</v>
      </c>
      <c r="B251" s="24"/>
      <c r="C251" s="25"/>
      <c r="D251" s="25"/>
      <c r="E251" s="25"/>
      <c r="F251" s="25"/>
      <c r="G251" s="25"/>
      <c r="H251" s="25"/>
      <c r="I251" s="25"/>
      <c r="J251" s="25"/>
      <c r="K251" s="25"/>
      <c r="L251" s="25"/>
      <c r="M251" s="25"/>
      <c r="N251" s="25"/>
      <c r="O251" s="25"/>
      <c r="P251" s="25"/>
      <c r="Q251" s="25"/>
      <c r="R251" s="25"/>
      <c r="S251" s="25"/>
      <c r="T251" s="25"/>
      <c r="U251" s="25"/>
      <c r="V251" s="25"/>
    </row>
    <row r="252" spans="1:22" s="6" customFormat="1" x14ac:dyDescent="0.25"/>
    <row r="253" spans="1:22" x14ac:dyDescent="0.25">
      <c r="A253" s="3"/>
      <c r="B253" s="2" t="s">
        <v>8</v>
      </c>
      <c r="C253" s="3">
        <f t="shared" ref="C253:V253" si="1">COUNT(C12:C251)</f>
        <v>1</v>
      </c>
      <c r="D253" s="3">
        <f t="shared" si="1"/>
        <v>1</v>
      </c>
      <c r="E253" s="3">
        <f t="shared" si="1"/>
        <v>1</v>
      </c>
      <c r="F253" s="3">
        <f t="shared" si="1"/>
        <v>1</v>
      </c>
      <c r="G253" s="3">
        <f t="shared" si="1"/>
        <v>1</v>
      </c>
      <c r="H253" s="3">
        <f t="shared" si="1"/>
        <v>1</v>
      </c>
      <c r="I253" s="3">
        <f t="shared" si="1"/>
        <v>1</v>
      </c>
      <c r="J253" s="3">
        <f t="shared" si="1"/>
        <v>1</v>
      </c>
      <c r="K253" s="3">
        <f t="shared" si="1"/>
        <v>1</v>
      </c>
      <c r="L253" s="3">
        <f t="shared" si="1"/>
        <v>1</v>
      </c>
      <c r="M253" s="3">
        <f t="shared" si="1"/>
        <v>1</v>
      </c>
      <c r="N253" s="3">
        <f t="shared" si="1"/>
        <v>1</v>
      </c>
      <c r="O253" s="3">
        <f t="shared" si="1"/>
        <v>1</v>
      </c>
      <c r="P253" s="3">
        <f t="shared" si="1"/>
        <v>1</v>
      </c>
      <c r="Q253" s="3">
        <f t="shared" si="1"/>
        <v>1</v>
      </c>
      <c r="R253" s="3">
        <f t="shared" si="1"/>
        <v>1</v>
      </c>
      <c r="S253" s="3">
        <f t="shared" si="1"/>
        <v>1</v>
      </c>
      <c r="T253" s="3">
        <f t="shared" si="1"/>
        <v>1</v>
      </c>
      <c r="U253" s="3">
        <f t="shared" si="1"/>
        <v>1</v>
      </c>
      <c r="V253" s="3">
        <f t="shared" si="1"/>
        <v>1</v>
      </c>
    </row>
    <row r="254" spans="1:22" x14ac:dyDescent="0.25">
      <c r="A254" s="2"/>
      <c r="B254" s="2" t="s">
        <v>93</v>
      </c>
      <c r="C254" s="3">
        <f t="shared" ref="C254:V254" si="2">COUNTIF(C12:C251,"&gt;="&amp;C11*0.6)</f>
        <v>1</v>
      </c>
      <c r="D254" s="3">
        <f t="shared" si="2"/>
        <v>1</v>
      </c>
      <c r="E254" s="3">
        <f t="shared" si="2"/>
        <v>1</v>
      </c>
      <c r="F254" s="3">
        <f t="shared" si="2"/>
        <v>1</v>
      </c>
      <c r="G254" s="3">
        <f t="shared" si="2"/>
        <v>1</v>
      </c>
      <c r="H254" s="3">
        <f t="shared" si="2"/>
        <v>0</v>
      </c>
      <c r="I254" s="3">
        <f t="shared" si="2"/>
        <v>1</v>
      </c>
      <c r="J254" s="3">
        <f t="shared" si="2"/>
        <v>0</v>
      </c>
      <c r="K254" s="3">
        <f t="shared" si="2"/>
        <v>1</v>
      </c>
      <c r="L254" s="3">
        <f t="shared" si="2"/>
        <v>1</v>
      </c>
      <c r="M254" s="3">
        <f t="shared" si="2"/>
        <v>1</v>
      </c>
      <c r="N254" s="3">
        <f t="shared" si="2"/>
        <v>1</v>
      </c>
      <c r="O254" s="3">
        <f t="shared" si="2"/>
        <v>1</v>
      </c>
      <c r="P254" s="3">
        <f t="shared" si="2"/>
        <v>0</v>
      </c>
      <c r="Q254" s="3">
        <f t="shared" si="2"/>
        <v>0</v>
      </c>
      <c r="R254" s="3">
        <f t="shared" si="2"/>
        <v>1</v>
      </c>
      <c r="S254" s="3">
        <f t="shared" si="2"/>
        <v>1</v>
      </c>
      <c r="T254" s="3">
        <f t="shared" si="2"/>
        <v>1</v>
      </c>
      <c r="U254" s="3">
        <f t="shared" si="2"/>
        <v>1</v>
      </c>
      <c r="V254" s="3">
        <f t="shared" si="2"/>
        <v>0</v>
      </c>
    </row>
    <row r="255" spans="1:22" x14ac:dyDescent="0.25">
      <c r="A255" s="3"/>
      <c r="B255" s="2" t="s">
        <v>9</v>
      </c>
      <c r="C255" s="3">
        <f>IF(C253&gt;0,C254/C253,"")</f>
        <v>1</v>
      </c>
      <c r="D255" s="3">
        <f t="shared" ref="D255:V255" si="3">IF(D253&gt;0,D254/D253,"")</f>
        <v>1</v>
      </c>
      <c r="E255" s="3">
        <f t="shared" si="3"/>
        <v>1</v>
      </c>
      <c r="F255" s="3">
        <f t="shared" si="3"/>
        <v>1</v>
      </c>
      <c r="G255" s="3">
        <f t="shared" si="3"/>
        <v>1</v>
      </c>
      <c r="H255" s="3">
        <f t="shared" si="3"/>
        <v>0</v>
      </c>
      <c r="I255" s="3">
        <f t="shared" si="3"/>
        <v>1</v>
      </c>
      <c r="J255" s="3">
        <f t="shared" si="3"/>
        <v>0</v>
      </c>
      <c r="K255" s="3">
        <f t="shared" si="3"/>
        <v>1</v>
      </c>
      <c r="L255" s="3">
        <f t="shared" si="3"/>
        <v>1</v>
      </c>
      <c r="M255" s="3">
        <f t="shared" si="3"/>
        <v>1</v>
      </c>
      <c r="N255" s="3">
        <f t="shared" si="3"/>
        <v>1</v>
      </c>
      <c r="O255" s="3">
        <f t="shared" si="3"/>
        <v>1</v>
      </c>
      <c r="P255" s="3">
        <f t="shared" si="3"/>
        <v>0</v>
      </c>
      <c r="Q255" s="3">
        <f t="shared" si="3"/>
        <v>0</v>
      </c>
      <c r="R255" s="3">
        <f t="shared" si="3"/>
        <v>1</v>
      </c>
      <c r="S255" s="3">
        <f t="shared" si="3"/>
        <v>1</v>
      </c>
      <c r="T255" s="3">
        <f t="shared" si="3"/>
        <v>1</v>
      </c>
      <c r="U255" s="3">
        <f t="shared" si="3"/>
        <v>1</v>
      </c>
      <c r="V255" s="3">
        <f t="shared" si="3"/>
        <v>0</v>
      </c>
    </row>
    <row r="256" spans="1:22" x14ac:dyDescent="0.25">
      <c r="B256" s="84" t="s">
        <v>28</v>
      </c>
      <c r="C256" s="84"/>
      <c r="D256" s="84"/>
    </row>
    <row r="260" spans="2:22" x14ac:dyDescent="0.25">
      <c r="B260" s="1" t="s">
        <v>7</v>
      </c>
      <c r="O260" s="1"/>
      <c r="P260" s="1"/>
      <c r="Q260" s="1"/>
      <c r="R260" s="1"/>
      <c r="S260" s="1"/>
      <c r="T260" s="1"/>
      <c r="U260" s="1"/>
      <c r="V260" s="1"/>
    </row>
    <row r="262" spans="2:22" x14ac:dyDescent="0.25">
      <c r="B262" s="1"/>
    </row>
  </sheetData>
  <sheetProtection selectLockedCells="1"/>
  <mergeCells count="13">
    <mergeCell ref="C7:L7"/>
    <mergeCell ref="M7:V7"/>
    <mergeCell ref="B256:D256"/>
    <mergeCell ref="A3:V3"/>
    <mergeCell ref="A4:V4"/>
    <mergeCell ref="C5:D5"/>
    <mergeCell ref="Q5:V5"/>
    <mergeCell ref="B1:V1"/>
    <mergeCell ref="I5:J5"/>
    <mergeCell ref="L5:P5"/>
    <mergeCell ref="L6:P6"/>
    <mergeCell ref="C6:D6"/>
    <mergeCell ref="Q6:V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4"/>
  <sheetViews>
    <sheetView tabSelected="1" topLeftCell="A14" zoomScale="70" zoomScaleNormal="70" workbookViewId="0">
      <selection activeCell="AE45" sqref="AE45"/>
    </sheetView>
  </sheetViews>
  <sheetFormatPr defaultRowHeight="15" x14ac:dyDescent="0.25"/>
  <cols>
    <col min="2" max="2" width="6.5703125" bestFit="1" customWidth="1"/>
    <col min="3" max="3" width="3.7109375" bestFit="1" customWidth="1"/>
    <col min="4" max="4" width="6.5703125" bestFit="1" customWidth="1"/>
    <col min="5" max="5" width="5" bestFit="1" customWidth="1"/>
    <col min="6" max="6" width="6.5703125" bestFit="1" customWidth="1"/>
    <col min="7" max="7" width="5" bestFit="1" customWidth="1"/>
    <col min="8" max="8" width="6.5703125" bestFit="1" customWidth="1"/>
    <col min="9" max="9" width="5" bestFit="1" customWidth="1"/>
    <col min="10" max="10" width="6.5703125" bestFit="1" customWidth="1"/>
    <col min="11" max="12" width="7.5703125" customWidth="1"/>
    <col min="13" max="13" width="6.5703125" bestFit="1" customWidth="1"/>
    <col min="14" max="14" width="7.5703125" customWidth="1"/>
    <col min="15" max="15" width="5.85546875" customWidth="1"/>
    <col min="16" max="16" width="5.28515625" customWidth="1"/>
    <col min="17" max="17" width="7.5703125" customWidth="1"/>
    <col min="18" max="18" width="10" customWidth="1"/>
    <col min="19" max="20" width="7.7109375" customWidth="1"/>
    <col min="21" max="21" width="14.140625" customWidth="1"/>
    <col min="22" max="22" width="15.28515625" customWidth="1"/>
    <col min="23" max="23" width="14.28515625" customWidth="1"/>
  </cols>
  <sheetData>
    <row r="1" spans="1:28" ht="15" customHeight="1" x14ac:dyDescent="0.25">
      <c r="A1" s="114" t="s">
        <v>96</v>
      </c>
      <c r="B1" s="114"/>
      <c r="C1" s="114"/>
      <c r="D1" s="114"/>
      <c r="E1" s="114"/>
      <c r="F1" s="114"/>
      <c r="G1" s="114"/>
      <c r="H1" s="114"/>
      <c r="I1" s="114"/>
      <c r="J1" s="114"/>
      <c r="K1" s="114"/>
      <c r="L1" s="114"/>
      <c r="M1" s="114"/>
      <c r="N1" s="114"/>
      <c r="O1" s="114"/>
      <c r="P1" s="114"/>
      <c r="Q1" s="114"/>
      <c r="R1" s="114"/>
      <c r="S1" s="114"/>
      <c r="T1" s="114"/>
      <c r="U1" s="114"/>
      <c r="V1" s="114"/>
      <c r="W1" s="114"/>
      <c r="X1" s="114"/>
      <c r="Y1" s="114"/>
      <c r="Z1" s="114"/>
      <c r="AA1" s="114"/>
      <c r="AB1" s="62"/>
    </row>
    <row r="2" spans="1:28" ht="25.5" customHeight="1" x14ac:dyDescent="0.25">
      <c r="A2" s="114" t="s">
        <v>97</v>
      </c>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62"/>
    </row>
    <row r="4" spans="1:28" ht="55.5" customHeight="1" x14ac:dyDescent="0.25">
      <c r="B4" s="116" t="s">
        <v>37</v>
      </c>
      <c r="C4" s="121" t="s">
        <v>56</v>
      </c>
      <c r="D4" s="132" t="s">
        <v>47</v>
      </c>
      <c r="E4" s="133"/>
      <c r="F4" s="133"/>
      <c r="G4" s="133"/>
      <c r="H4" s="133"/>
      <c r="I4" s="133"/>
      <c r="J4" s="133"/>
      <c r="K4" s="133"/>
      <c r="L4" s="134"/>
      <c r="M4" s="126" t="s">
        <v>48</v>
      </c>
      <c r="N4" s="126"/>
      <c r="O4" s="126"/>
      <c r="P4" s="145" t="s">
        <v>49</v>
      </c>
      <c r="Q4" s="145"/>
      <c r="R4" s="145"/>
    </row>
    <row r="5" spans="1:28" ht="35.25" customHeight="1" x14ac:dyDescent="0.25">
      <c r="B5" s="116"/>
      <c r="C5" s="121"/>
      <c r="D5" s="123" t="s">
        <v>53</v>
      </c>
      <c r="E5" s="123"/>
      <c r="F5" s="127" t="s">
        <v>50</v>
      </c>
      <c r="G5" s="127"/>
      <c r="H5" s="123" t="s">
        <v>51</v>
      </c>
      <c r="I5" s="123"/>
      <c r="J5" s="124" t="s">
        <v>52</v>
      </c>
      <c r="K5" s="131"/>
      <c r="L5" s="125"/>
      <c r="M5" s="128" t="s">
        <v>44</v>
      </c>
      <c r="N5" s="128"/>
      <c r="O5" s="128"/>
      <c r="P5" s="117" t="s">
        <v>43</v>
      </c>
      <c r="Q5" s="119" t="s">
        <v>33</v>
      </c>
      <c r="R5" s="122" t="s">
        <v>55</v>
      </c>
    </row>
    <row r="6" spans="1:28" s="44" customFormat="1" ht="76.5" customHeight="1" x14ac:dyDescent="0.25">
      <c r="B6" s="116"/>
      <c r="C6" s="121"/>
      <c r="D6" s="41" t="s">
        <v>41</v>
      </c>
      <c r="E6" s="41" t="s">
        <v>42</v>
      </c>
      <c r="F6" s="42" t="s">
        <v>43</v>
      </c>
      <c r="G6" s="42" t="s">
        <v>33</v>
      </c>
      <c r="H6" s="41" t="s">
        <v>43</v>
      </c>
      <c r="I6" s="41" t="s">
        <v>33</v>
      </c>
      <c r="J6" s="43" t="s">
        <v>41</v>
      </c>
      <c r="K6" s="43" t="s">
        <v>33</v>
      </c>
      <c r="L6" s="43" t="s">
        <v>55</v>
      </c>
      <c r="M6" s="130" t="s">
        <v>43</v>
      </c>
      <c r="N6" s="130" t="s">
        <v>33</v>
      </c>
      <c r="O6" s="130" t="s">
        <v>55</v>
      </c>
      <c r="P6" s="118"/>
      <c r="Q6" s="120"/>
      <c r="R6" s="122"/>
    </row>
    <row r="7" spans="1:28" x14ac:dyDescent="0.25">
      <c r="B7" s="45" t="s">
        <v>31</v>
      </c>
      <c r="C7" s="135">
        <v>4</v>
      </c>
      <c r="D7" s="136">
        <f>IF(COUNTIF('Conitnuous Internal Evaluation'!$C$9:$Q$9,"=1")&gt;0,ROUNDUP(AVERAGEIF('Conitnuous Internal Evaluation'!$C$9:$Q$9,"=1",'Conitnuous Internal Evaluation'!$C$10:$Q$10),0),"")</f>
        <v>3</v>
      </c>
      <c r="E7" s="136">
        <f>IF(COUNTIF('Conitnuous Internal Evaluation'!C9:Q9,"=1")&gt;0,ROUNDUP(AVERAGEIF('Conitnuous Internal Evaluation'!C9:Q9,"=1",'Conitnuous Internal Evaluation'!C255:Q255),2),"")</f>
        <v>1</v>
      </c>
      <c r="F7" s="137" t="str">
        <f>IF(COUNTIF('Conitnuous Internal Evaluation'!$R$9:$AF$9,"=1")&gt;0,ROUNDUP(AVERAGEIF('Conitnuous Internal Evaluation'!$R$9:$AF$9,"=1",'Conitnuous Internal Evaluation'!R10:AH10),0),"")</f>
        <v/>
      </c>
      <c r="G7" s="137" t="str">
        <f>IF(COUNTIF('Conitnuous Internal Evaluation'!R9:AF9,"=1")&gt;0,ROUNDUP(AVERAGEIF('Conitnuous Internal Evaluation'!R9:AF9,"=1",'Conitnuous Internal Evaluation'!R255:AF255),2),"")</f>
        <v/>
      </c>
      <c r="H7" s="136">
        <f>IF(COUNTIF('Conitnuous Internal Evaluation'!$AG$9:$AP$9,"=1")&gt;0,ROUNDUP(AVERAGEIF('Conitnuous Internal Evaluation'!$AG$9:$AP$9,"=1",'Conitnuous Internal Evaluation'!$AG$10:$AP$10),0),"")</f>
        <v>3</v>
      </c>
      <c r="I7" s="136">
        <f>IF(COUNTIF('Conitnuous Internal Evaluation'!AG9:AP9,"=1")&gt;0,ROUNDUP(AVERAGEIF('Conitnuous Internal Evaluation'!AG9:AP9,"=1",'Conitnuous Internal Evaluation'!AG255:AP255),2),"")</f>
        <v>1</v>
      </c>
      <c r="J7" s="138">
        <f>IF(COUNT(D7,F7,H7)&gt;0,ROUNDUP((0.8*(0.5*MAX(COUNT(D7),D7)+0.5*MAX(COUNT(F7),F7))/(COUNT(D7)*0.5+COUNT(F7)*0.5))+0.2*MAX(COUNT(H7),H7)/(0.8+0.2*COUNT(H7)),0),"")</f>
        <v>3</v>
      </c>
      <c r="K7" s="138">
        <f>IF(COUNT(E7,G7,I7)&gt;0,ROUNDUP((0.8*(0.5*MIN(COUNT(E7),E7)+0.5*MIN(COUNT(G7),G7))/(COUNT(E7)*0.5+COUNT(G7)*0.5))+0.2*MIN(COUNT(I7),I7)/(0.8+0.2*COUNT(I7)),2),"")</f>
        <v>1</v>
      </c>
      <c r="L7" s="139">
        <f>IF(K7&gt;=0.8,3,IF(K7&gt;=0.7,2,IF(K7&gt;=0.6,1,0)))</f>
        <v>3</v>
      </c>
      <c r="M7" s="140">
        <f>IF(COUNTIF('Semester End Evaluation'!C9:L9,"=1")&gt;0,ROUNDUP(AVERAGEIF('Semester End Evaluation'!C9:L9,"=1",'Semester End Evaluation'!C10:V10),0),"")</f>
        <v>3</v>
      </c>
      <c r="N7" s="140">
        <f>IF(COUNTIF('Semester End Evaluation'!C9:V9,"=1")&gt;0,ROUNDUP(AVERAGEIF('Semester End Evaluation'!C9:V9,"=1",'Semester End Evaluation'!C255:V255),2),"")</f>
        <v>1</v>
      </c>
      <c r="O7" s="140">
        <f>IF(N7&gt;=0.8,3,IF(N7&gt;=0.7,2,IF(N7&gt;=0.6,1,0)))</f>
        <v>3</v>
      </c>
      <c r="P7" s="141">
        <f>IF(COUNTBLANK((K7:M7))&lt;2,ROUNDUP((MAX(COUNT(J7),J7)*0.4+MAX(COUNT(M7),M7)*0.6)/(COUNT(J7)*0.4+COUNT(M7)*0.6),0),"")</f>
        <v>3</v>
      </c>
      <c r="Q7" s="142">
        <f>IF(COUNTBLANK((K7:M7))&lt;2,ROUNDUP((MIN(COUNT(K7),K7)*0.4+MIN(COUNT(N7),N7)*0.6)/(COUNT(K7)*0.4+COUNT(N7)*0.6),2),"")</f>
        <v>1</v>
      </c>
      <c r="R7" s="143">
        <f>ROUNDUP((L7*0.4)+(O7*0.6),2)</f>
        <v>3</v>
      </c>
    </row>
    <row r="8" spans="1:28" x14ac:dyDescent="0.25">
      <c r="B8" s="45" t="s">
        <v>32</v>
      </c>
      <c r="C8" s="135">
        <v>3</v>
      </c>
      <c r="D8" s="136">
        <f>IF(COUNTIF('Conitnuous Internal Evaluation'!$C$9:$Q$9,"=2")&gt;0,ROUNDUP(AVERAGEIF('Conitnuous Internal Evaluation'!$C$9:$Q$9,"=2",'Conitnuous Internal Evaluation'!$C$10:$Q$10),0),"")</f>
        <v>2</v>
      </c>
      <c r="E8" s="136">
        <f>IF(COUNTIF('Conitnuous Internal Evaluation'!C9:Q9,"=2")&gt;0,ROUNDUP(AVERAGEIF('Conitnuous Internal Evaluation'!C9:Q9,"=2",'Conitnuous Internal Evaluation'!C255:Q255),2),"")</f>
        <v>1</v>
      </c>
      <c r="F8" s="137" t="str">
        <f>IF(COUNTIF('Conitnuous Internal Evaluation'!$R$9:$AF$9,"=2")&gt;0,ROUNDUP(AVERAGEIF('Conitnuous Internal Evaluation'!$R$9:$AF$9,"=2",'Conitnuous Internal Evaluation'!R10:AH10),0),"")</f>
        <v/>
      </c>
      <c r="G8" s="137" t="str">
        <f>IF(COUNTIF('Conitnuous Internal Evaluation'!R9:AF9,"=2")&gt;0,ROUNDUP(AVERAGEIF('Conitnuous Internal Evaluation'!R9:AF9,"=2",'Conitnuous Internal Evaluation'!R255:AF255),2),"")</f>
        <v/>
      </c>
      <c r="H8" s="136">
        <f>IF(COUNTIF('Conitnuous Internal Evaluation'!$AG$9:$AP$9,"=2")&gt;0,ROUNDUP(AVERAGEIF('Conitnuous Internal Evaluation'!$AG$9:$AP$9,"=2",'Conitnuous Internal Evaluation'!$AG$10:$AP$10),0),"")</f>
        <v>3</v>
      </c>
      <c r="I8" s="136">
        <f>IF(COUNTIF('Conitnuous Internal Evaluation'!AG9:AP9,"=2")&gt;0,ROUNDUP(AVERAGEIF('Conitnuous Internal Evaluation'!AG9:AP9,"=2",'Conitnuous Internal Evaluation'!AG255:AP255),2),"")</f>
        <v>1</v>
      </c>
      <c r="J8" s="138">
        <f t="shared" ref="J8:J11" si="0">IF(COUNT(D8,F8,H8)&gt;0,ROUNDUP((0.8*(0.5*MAX(COUNT(D8),D8)+0.5*MAX(COUNT(F8),F8))/(COUNT(D8)*0.5+COUNT(F8)*0.5))+0.2*MAX(COUNT(H8),H8)/(0.8+0.2*COUNT(H8)),0),"")</f>
        <v>3</v>
      </c>
      <c r="K8" s="138">
        <f>IF(COUNT(E8,G8,I8)&gt;0,ROUNDUP((0.8*(0.5*MIN(COUNT(E8),E8)+0.5*MIN(COUNT(G8),G8))/(COUNT(E8)*0.5+COUNT(G8)*0.5))+0.2*MIN(COUNT(I8),I8)/(0.8+0.2*COUNT(I8)),2),"")</f>
        <v>1</v>
      </c>
      <c r="L8" s="139">
        <f t="shared" ref="L8:L11" si="1">IF(K8&gt;=0.8,3,IF(K8&gt;=0.7,2,IF(K8&gt;=0.6,1,0)))</f>
        <v>3</v>
      </c>
      <c r="M8" s="140">
        <f>IF(COUNTIF('Semester End Evaluation'!C9:L9,"=2")&gt;0,ROUNDUP(AVERAGEIF('Semester End Evaluation'!C9:L9,"=2",'Semester End Evaluation'!C10:V10),0),"")</f>
        <v>1</v>
      </c>
      <c r="N8" s="140">
        <f>IF(COUNTIF('Semester End Evaluation'!C9:V9,"=2")&gt;0,ROUNDUP(AVERAGEIF('Semester End Evaluation'!C9:V9,"=2",'Semester End Evaluation'!C255:V255),2),"")</f>
        <v>0.75</v>
      </c>
      <c r="O8" s="140">
        <f t="shared" ref="O8:O11" si="2">IF(N8&gt;=0.8,3,IF(N8&gt;=0.7,2,IF(N8&gt;=0.6,1,0)))</f>
        <v>2</v>
      </c>
      <c r="P8" s="141">
        <f t="shared" ref="P8:P11" si="3">IF(COUNTBLANK((K8:M8))&lt;2,ROUNDUP((MAX(COUNT(J8),J8)*0.4+MAX(COUNT(M8),M8)*0.6)/(COUNT(J8)*0.4+COUNT(M8)*0.6),0),"")</f>
        <v>2</v>
      </c>
      <c r="Q8" s="142">
        <f t="shared" ref="Q8:Q14" si="4">IF(COUNTBLANK((K8:M8))&lt;2,ROUNDUP((MIN(COUNT(K8),K8)*0.4+MIN(COUNT(N8),N8)*0.6)/(COUNT(K8)*0.4+COUNT(N8)*0.6),2),"")</f>
        <v>0.85</v>
      </c>
      <c r="R8" s="143">
        <f t="shared" ref="R8:R11" si="5">ROUNDUP((L8*0.4)+(O8*0.6),2)</f>
        <v>2.4</v>
      </c>
    </row>
    <row r="9" spans="1:28" x14ac:dyDescent="0.25">
      <c r="B9" s="45" t="s">
        <v>38</v>
      </c>
      <c r="C9" s="135">
        <v>3</v>
      </c>
      <c r="D9" s="136" t="str">
        <f>IF(COUNTIF('Conitnuous Internal Evaluation'!$C$9:$Q$9,"=3")&gt;0,ROUNDUP(AVERAGEIF('Conitnuous Internal Evaluation'!$C$9:$Q$9,"=3",'Conitnuous Internal Evaluation'!$C$10:$Q$10),0),"")</f>
        <v/>
      </c>
      <c r="E9" s="136" t="str">
        <f>IF(COUNTIF('Conitnuous Internal Evaluation'!C9:Q9,"=3")&gt;0,ROUNDUP(AVERAGEIF('Conitnuous Internal Evaluation'!C9:Q9,"=3",'Conitnuous Internal Evaluation'!C255:Q255),2),"")</f>
        <v/>
      </c>
      <c r="F9" s="137">
        <f>IF(COUNTIF('Conitnuous Internal Evaluation'!$R$9:$AF$9,"=3")&gt;0,ROUNDUP(AVERAGEIF('Conitnuous Internal Evaluation'!$R$9:$AF$9,"=3",'Conitnuous Internal Evaluation'!R10:AH10),0),"")</f>
        <v>3</v>
      </c>
      <c r="G9" s="137">
        <f>IF(COUNTIF('Conitnuous Internal Evaluation'!R9:AF9,"=3")&gt;0,ROUNDUP(AVERAGEIF('Conitnuous Internal Evaluation'!R9:AF9,"=3",'Conitnuous Internal Evaluation'!R255:AF255),2),"")</f>
        <v>1</v>
      </c>
      <c r="H9" s="136">
        <f>IF(COUNTIF('Conitnuous Internal Evaluation'!$AG$9:$AP$9,"=1")&gt;0,ROUNDUP(AVERAGEIF('Conitnuous Internal Evaluation'!$AG$9:$AP$9,"=1",'Conitnuous Internal Evaluation'!$AG$10:$AP$10),0),"")</f>
        <v>3</v>
      </c>
      <c r="I9" s="136">
        <f>IF(COUNTIF('Conitnuous Internal Evaluation'!AG9:AP9,"=3")&gt;0,ROUNDUP(AVERAGEIF('Conitnuous Internal Evaluation'!AG9:AP9,"=3",'Conitnuous Internal Evaluation'!AG255:AP255),2),"")</f>
        <v>1</v>
      </c>
      <c r="J9" s="138">
        <f t="shared" si="0"/>
        <v>3</v>
      </c>
      <c r="K9" s="138">
        <f>IF(COUNT(E9,G9,I9)&gt;0,ROUNDUP((0.8*(0.5*MIN(COUNT(E9),E9)+0.5*MIN(COUNT(G9),G9))/(COUNT(E9)*0.5+COUNT(G9)*0.5))+0.2*MIN(COUNT(I9),I9)/(0.8+0.2*COUNT(I9)),2),"")</f>
        <v>1</v>
      </c>
      <c r="L9" s="139">
        <f t="shared" si="1"/>
        <v>3</v>
      </c>
      <c r="M9" s="140">
        <f>IF(COUNTIF('Semester End Evaluation'!C9:L9,"=3")&gt;0,ROUNDUP(AVERAGEIF('Semester End Evaluation'!C9:L9,"=3",'Semester End Evaluation'!C10:V10),0),"")</f>
        <v>3</v>
      </c>
      <c r="N9" s="140">
        <f>IF(COUNTIF('Semester End Evaluation'!C9:V9,"=3")&gt;0,ROUNDUP(AVERAGEIF('Semester End Evaluation'!C9:V9,"=3",'Semester End Evaluation'!C255:V255),2),"")</f>
        <v>0.5</v>
      </c>
      <c r="O9" s="140">
        <f t="shared" si="2"/>
        <v>0</v>
      </c>
      <c r="P9" s="141">
        <f t="shared" si="3"/>
        <v>3</v>
      </c>
      <c r="Q9" s="142">
        <f t="shared" si="4"/>
        <v>0.7</v>
      </c>
      <c r="R9" s="143">
        <f t="shared" si="5"/>
        <v>1.2</v>
      </c>
    </row>
    <row r="10" spans="1:28" x14ac:dyDescent="0.25">
      <c r="B10" s="45" t="s">
        <v>39</v>
      </c>
      <c r="C10" s="135">
        <v>4</v>
      </c>
      <c r="D10" s="136" t="str">
        <f>IF(COUNTIF('Conitnuous Internal Evaluation'!$C$9:$Q$9,"=4")&gt;0,ROUNDUP(AVERAGEIF('Conitnuous Internal Evaluation'!$C$9:$Q$9,"=4",'Conitnuous Internal Evaluation'!$C$10:$Q$10),0),"")</f>
        <v/>
      </c>
      <c r="E10" s="136" t="str">
        <f>IF(COUNTIF('Conitnuous Internal Evaluation'!C9:Q9,"=4")&gt;0,ROUNDUP(AVERAGEIF('Conitnuous Internal Evaluation'!C9:Q9,"=4",'Conitnuous Internal Evaluation'!C255:Q255),2),"")</f>
        <v/>
      </c>
      <c r="F10" s="137">
        <f>IF(COUNTIF('Conitnuous Internal Evaluation'!$R$9:$AF$9,"=4")&gt;0,ROUNDUP(AVERAGEIF('Conitnuous Internal Evaluation'!$R$9:$AF$9,"=4",'Conitnuous Internal Evaluation'!R10:AH10),0),"")</f>
        <v>2</v>
      </c>
      <c r="G10" s="137">
        <f>IF(COUNTIF('Conitnuous Internal Evaluation'!R9:AF9,"=4")&gt;0,ROUNDUP(AVERAGEIF('Conitnuous Internal Evaluation'!R9:AF9,"=4",'Conitnuous Internal Evaluation'!R255:AF255),2),"")</f>
        <v>0.34</v>
      </c>
      <c r="H10" s="136">
        <f>IF(COUNTIF('Conitnuous Internal Evaluation'!$AG$9:$AP$9,"=1")&gt;0,ROUNDUP(AVERAGEIF('Conitnuous Internal Evaluation'!$AG$9:$AP$9,"=1",'Conitnuous Internal Evaluation'!$AG$10:$AP$10),0),"")</f>
        <v>3</v>
      </c>
      <c r="I10" s="136">
        <f>IF(COUNTIF('Conitnuous Internal Evaluation'!AG9:AP9,"=4")&gt;0,ROUNDUP(AVERAGEIF('Conitnuous Internal Evaluation'!AG9:AP9,"=4",'Conitnuous Internal Evaluation'!AG255:AP255),2),"")</f>
        <v>1</v>
      </c>
      <c r="J10" s="138">
        <f t="shared" si="0"/>
        <v>3</v>
      </c>
      <c r="K10" s="138">
        <f>IF(COUNT(E10,G10,I10)&gt;0,ROUNDUP((0.8*(0.5*MIN(COUNT(E10),E10)+0.5*MIN(COUNT(G10),G10))/(COUNT(E10)*0.5+COUNT(G10)*0.5))+0.2*MIN(COUNT(I10),I10)/(0.8+0.2*COUNT(I10)),2),"")</f>
        <v>0.48</v>
      </c>
      <c r="L10" s="139">
        <f t="shared" si="1"/>
        <v>0</v>
      </c>
      <c r="M10" s="140">
        <f>IF(COUNTIF('Semester End Evaluation'!C9:L9,"=4")&gt;0,ROUNDUP(AVERAGEIF('Semester End Evaluation'!C9:L9,"=4",'Semester End Evaluation'!C10:V10),0),"")</f>
        <v>3</v>
      </c>
      <c r="N10" s="140">
        <f>IF(COUNTIF('Semester End Evaluation'!C9:V9,"=4")&gt;0,ROUNDUP(AVERAGEIF('Semester End Evaluation'!C9:V9,"=4",'Semester End Evaluation'!C255:V255),2),"")</f>
        <v>0.75</v>
      </c>
      <c r="O10" s="140">
        <f t="shared" si="2"/>
        <v>2</v>
      </c>
      <c r="P10" s="141">
        <f t="shared" si="3"/>
        <v>3</v>
      </c>
      <c r="Q10" s="142">
        <f t="shared" si="4"/>
        <v>0.65</v>
      </c>
      <c r="R10" s="143">
        <f t="shared" si="5"/>
        <v>1.2</v>
      </c>
    </row>
    <row r="11" spans="1:28" x14ac:dyDescent="0.25">
      <c r="B11" s="45" t="s">
        <v>40</v>
      </c>
      <c r="C11" s="135">
        <v>5</v>
      </c>
      <c r="D11" s="136" t="str">
        <f>IF(COUNTIF('Conitnuous Internal Evaluation'!$C$9:$Q$9,"=5")&gt;0,ROUNDUP(AVERAGEIF('Conitnuous Internal Evaluation'!$C$9:$Q$9,"=5",'Conitnuous Internal Evaluation'!$C$10:$Q$10),0),"")</f>
        <v/>
      </c>
      <c r="E11" s="136" t="str">
        <f>IF(COUNTIF('Conitnuous Internal Evaluation'!C9:Q9,"=5")&gt;0,ROUNDUP(AVERAGEIF('Conitnuous Internal Evaluation'!C9:Q9,"=5",'Conitnuous Internal Evaluation'!C255:Q255),2),"")</f>
        <v/>
      </c>
      <c r="F11" s="137">
        <f>IF(COUNTIF('Conitnuous Internal Evaluation'!$R$9:$AF$9,"=5")&gt;0,ROUNDUP(AVERAGEIF('Conitnuous Internal Evaluation'!$R$9:$AF$9,"=5",'Conitnuous Internal Evaluation'!R10:AH10),0),"")</f>
        <v>4</v>
      </c>
      <c r="G11" s="137">
        <f>IF(COUNTIF('Conitnuous Internal Evaluation'!R9:AF9,"=5")&gt;0,ROUNDUP(AVERAGEIF('Conitnuous Internal Evaluation'!R9:AF9,"=5",'Conitnuous Internal Evaluation'!R255:AF255),2),"")</f>
        <v>0</v>
      </c>
      <c r="H11" s="136">
        <f>IF(COUNTIF('Conitnuous Internal Evaluation'!$AG$9:$AP$9,"=5")&gt;0,ROUNDUP(AVERAGEIF('Conitnuous Internal Evaluation'!$AG$9:$AP$9,"=5",'Conitnuous Internal Evaluation'!$AG$10:$AP$10),0),"")</f>
        <v>2</v>
      </c>
      <c r="I11" s="136">
        <f>IF(COUNTIF('Conitnuous Internal Evaluation'!AG9:AP9,"=5")&gt;0,ROUNDUP(AVERAGEIF('Conitnuous Internal Evaluation'!AG9:AP9,"=5",'Conitnuous Internal Evaluation'!AG255:AP255),2),"")</f>
        <v>1</v>
      </c>
      <c r="J11" s="138">
        <f t="shared" si="0"/>
        <v>4</v>
      </c>
      <c r="K11" s="138">
        <f>IF(COUNT(E11,G11,I11)&gt;0,ROUNDUP((0.8*(0.5*MIN(COUNT(E11),E11)+0.5*MIN(COUNT(G11),G11))/(COUNT(E11)*0.5+COUNT(G11)*0.5))+0.2*MIN(COUNT(I11),I11)/(0.8+0.2*COUNT(I11)),2),"")</f>
        <v>0.2</v>
      </c>
      <c r="L11" s="139">
        <f t="shared" si="1"/>
        <v>0</v>
      </c>
      <c r="M11" s="140">
        <f>IF(COUNTIF('Semester End Evaluation'!C9:L9,"=5")&gt;0,ROUNDUP(AVERAGEIF('Semester End Evaluation'!C9:L9,"=5",'Semester End Evaluation'!C10:V10),0),"")</f>
        <v>3</v>
      </c>
      <c r="N11" s="140">
        <f>IF(COUNTIF('Semester End Evaluation'!C9:V9,"=5")&gt;0,ROUNDUP(AVERAGEIF('Semester End Evaluation'!C9:V9,"=5",'Semester End Evaluation'!C255:V255),2),"")</f>
        <v>0.75</v>
      </c>
      <c r="O11" s="140">
        <f t="shared" si="2"/>
        <v>2</v>
      </c>
      <c r="P11" s="141">
        <f t="shared" si="3"/>
        <v>4</v>
      </c>
      <c r="Q11" s="142">
        <f>IF(COUNTBLANK((K11:M11))&lt;2,ROUNDUP((MIN(COUNT(K11),K11)*0.4+MIN(COUNT(N11),N11)*0.6)/(COUNT(K11)*0.4+COUNT(N11)*0.6),2),"")</f>
        <v>0.53</v>
      </c>
      <c r="R11" s="143">
        <f t="shared" si="5"/>
        <v>1.2</v>
      </c>
    </row>
    <row r="12" spans="1:28" x14ac:dyDescent="0.25">
      <c r="B12" s="45"/>
      <c r="C12" s="135"/>
      <c r="D12" s="136" t="str">
        <f>IF(COUNTIF('Conitnuous Internal Evaluation'!$C$9:$Q$9,"=6")&gt;0,ROUNDUP(AVERAGEIF('Conitnuous Internal Evaluation'!$C$9:$Q$9,"=6",'Conitnuous Internal Evaluation'!$C$10:$Q$10),0),"")</f>
        <v/>
      </c>
      <c r="E12" s="136" t="str">
        <f>IF(COUNTIF('Conitnuous Internal Evaluation'!C9:Q9,"=6")&gt;0,ROUNDUP(AVERAGEIF('Conitnuous Internal Evaluation'!C9:Q9,"=6",'Conitnuous Internal Evaluation'!C255:Q255),2),"")</f>
        <v/>
      </c>
      <c r="F12" s="137" t="str">
        <f>IF(COUNTIF('Conitnuous Internal Evaluation'!$R$9:$AF$9,"=6")&gt;0,ROUNDUP(AVERAGEIF('Conitnuous Internal Evaluation'!$R$9:$AF$9,"=6",'Conitnuous Internal Evaluation'!R10:AH10),0),"")</f>
        <v/>
      </c>
      <c r="G12" s="137" t="str">
        <f>IF(COUNTIF('Conitnuous Internal Evaluation'!R9:AF9,"=6")&gt;0,ROUNDUP(AVERAGEIF('Conitnuous Internal Evaluation'!R9:AF9,"=6",'Conitnuous Internal Evaluation'!R255:AF255),2),"")</f>
        <v/>
      </c>
      <c r="H12" s="136" t="str">
        <f>IF(COUNTIF('Conitnuous Internal Evaluation'!$AG$9:$AP$9,"=6")&gt;0,ROUNDUP(AVERAGEIF('Conitnuous Internal Evaluation'!$AG$9:$AP$9,"=6",'Conitnuous Internal Evaluation'!$AG$10:$AP$10),2),"")</f>
        <v/>
      </c>
      <c r="I12" s="136" t="str">
        <f>IF(COUNTIF('Conitnuous Internal Evaluation'!AG9:AP9,"=6")&gt;0,ROUNDUP(AVERAGEIF('Conitnuous Internal Evaluation'!AG9:AP9,"=6",'Conitnuous Internal Evaluation'!AG255:AP255),2),"")</f>
        <v/>
      </c>
      <c r="J12" s="138" t="str">
        <f t="shared" ref="J12:J14" si="6">IF(COUNT(D12,F12,H12)&gt;0,ROUNDUP((0.8*(0.5*MAX(COUNT(D12),D12)+0.5*MAX(COUNT(F12),F12))/(COUNT(D12)*0.5+COUNT(F12)*0.5))+0.2*MAX(COUNT(H12),H12)/(0.8+0.2*COUNT(H12)),2),"")</f>
        <v/>
      </c>
      <c r="K12" s="138" t="str">
        <f t="shared" ref="K12:K14" si="7">IF(COUNT(E12,G12,I12)&gt;0,ROUNDUP((0.8*(0.5*MAX(COUNT(E12),E12)+0.5*MAX(COUNT(G12),G12))/(COUNT(E12)*0.5+COUNT(G12)))+0.2*MAX(COUNT(I12),I12)/(0.8+0.2*COUNT(I12)),2),"")</f>
        <v/>
      </c>
      <c r="L12" s="138"/>
      <c r="M12" s="140" t="str">
        <f>IF(COUNTIF('Semester End Evaluation'!C9:L9,"=6")&gt;0,ROUNDUP(AVERAGEIF('Semester End Evaluation'!C9:L9,"=6",'Semester End Evaluation'!C10:L10),2),"")</f>
        <v/>
      </c>
      <c r="N12" s="140" t="str">
        <f>IF(COUNTIF('Semester End Evaluation'!C9:V9,"=6")&gt;0,ROUNDUP(AVERAGEIF('Semester End Evaluation'!C9:V9,"=6",'Semester End Evaluation'!C255:V255),2),"")</f>
        <v/>
      </c>
      <c r="O12" s="140"/>
      <c r="P12" s="141" t="str">
        <f t="shared" ref="P12:P14" si="8">IF(COUNTBLANK((K12:M12))&lt;2,ROUNDUP((MAX(COUNT(J12),J12)*0.4+MAX(COUNT(M12),M12)*0.6)/(COUNT(J12)*0.4+COUNT(M12)*0.6),2),"")</f>
        <v/>
      </c>
      <c r="Q12" s="142" t="str">
        <f t="shared" si="4"/>
        <v/>
      </c>
      <c r="R12" s="144"/>
    </row>
    <row r="13" spans="1:28" x14ac:dyDescent="0.25">
      <c r="B13" s="45"/>
      <c r="C13" s="46"/>
      <c r="D13" s="3" t="str">
        <f>IF(COUNTIF('Conitnuous Internal Evaluation'!$C$9:$Q$9,"=7")&gt;0,ROUNDUP(AVERAGEIF('Conitnuous Internal Evaluation'!$C$9:$Q$9,"=7",'Conitnuous Internal Evaluation'!$C$10:$Q$10),0),"")</f>
        <v/>
      </c>
      <c r="E13" s="3" t="str">
        <f>IF(COUNTIF('Conitnuous Internal Evaluation'!C9:Q9,"=7")&gt;0,ROUNDUP(AVERAGEIF('Conitnuous Internal Evaluation'!C9:Q9,"=7",'Conitnuous Internal Evaluation'!C255:Q255),2),"")</f>
        <v/>
      </c>
      <c r="F13" s="47" t="str">
        <f>IF(COUNTIF('Conitnuous Internal Evaluation'!$R$9:$AF$9,"=7")&gt;0,ROUNDUP(AVERAGEIF('Conitnuous Internal Evaluation'!$R$9:$AF$9,"=7",'Conitnuous Internal Evaluation'!R10:AH10),0),"")</f>
        <v/>
      </c>
      <c r="G13" s="47" t="str">
        <f>IF(COUNTIF('Conitnuous Internal Evaluation'!R9:AF9,"=7")&gt;0,ROUNDUP(AVERAGEIF('Conitnuous Internal Evaluation'!R9:AF9,"=7",'Conitnuous Internal Evaluation'!R255:AF255),2),"")</f>
        <v/>
      </c>
      <c r="H13" s="3" t="str">
        <f>IF(COUNTIF('Conitnuous Internal Evaluation'!$AG$9:$AP$9,"=7")&gt;0,ROUNDUP(AVERAGEIF('Conitnuous Internal Evaluation'!$AG$9:$AP$9,"=7",'Conitnuous Internal Evaluation'!$AG$10:$AP$10),2),"")</f>
        <v/>
      </c>
      <c r="I13" s="3" t="str">
        <f>IF(COUNTIF('Conitnuous Internal Evaluation'!AG9:AP9,"=7")&gt;0,ROUNDUP(AVERAGEIF('Conitnuous Internal Evaluation'!AG9:AP9,"=7",'Conitnuous Internal Evaluation'!AG255:AP255),2),"")</f>
        <v/>
      </c>
      <c r="J13" s="48" t="str">
        <f t="shared" si="6"/>
        <v/>
      </c>
      <c r="K13" s="48" t="str">
        <f t="shared" si="7"/>
        <v/>
      </c>
      <c r="L13" s="48"/>
      <c r="M13" s="49" t="str">
        <f>IF(COUNTIF('Semester End Evaluation'!C9:L9,"=7")&gt;0,ROUNDUP(AVERAGEIF('Semester End Evaluation'!C9:L9,"=7",'Semester End Evaluation'!C10:L10),2),"")</f>
        <v/>
      </c>
      <c r="N13" s="49" t="str">
        <f>IF(COUNTIF('Semester End Evaluation'!C9:V9,"=7")&gt;0,ROUNDUP(AVERAGEIF('Semester End Evaluation'!C9:V9,"=7",'Semester End Evaluation'!C255:V255),2),"")</f>
        <v/>
      </c>
      <c r="O13" s="49"/>
      <c r="P13" s="50" t="str">
        <f t="shared" si="8"/>
        <v/>
      </c>
      <c r="Q13" s="51" t="str">
        <f t="shared" si="4"/>
        <v/>
      </c>
      <c r="R13" s="52"/>
    </row>
    <row r="14" spans="1:28" x14ac:dyDescent="0.25">
      <c r="B14" s="45"/>
      <c r="C14" s="46"/>
      <c r="D14" s="3" t="str">
        <f>IF(COUNTIF('Conitnuous Internal Evaluation'!$C$9:$Q$9,"=8")&gt;0,ROUNDUP(AVERAGEIF('Conitnuous Internal Evaluation'!$C$9:$Q$9,"=8",'Conitnuous Internal Evaluation'!$C$10:$Q$10),0),"")</f>
        <v/>
      </c>
      <c r="E14" s="3" t="str">
        <f>IF(COUNTIF('Conitnuous Internal Evaluation'!C9:Q9,"=8")&gt;0,ROUNDUP(AVERAGEIF('Conitnuous Internal Evaluation'!C9:Q9,"=8",'Conitnuous Internal Evaluation'!C255:Q255),2),"")</f>
        <v/>
      </c>
      <c r="F14" s="47" t="str">
        <f>IF(COUNTIF('Conitnuous Internal Evaluation'!$R$9:$AF$9,"=8")&gt;0,ROUNDUP(AVERAGEIF('Conitnuous Internal Evaluation'!$R$9:$AF$9,"=8",'Conitnuous Internal Evaluation'!R10:AH10),0),"")</f>
        <v/>
      </c>
      <c r="G14" s="47" t="str">
        <f>IF(COUNTIF('Conitnuous Internal Evaluation'!R9:AF9,"=8")&gt;0,ROUNDUP(AVERAGEIF('Conitnuous Internal Evaluation'!R9:AF9,"=8",'Conitnuous Internal Evaluation'!R255:AF255),2),"")</f>
        <v/>
      </c>
      <c r="H14" s="3" t="str">
        <f>IF(COUNTIF('Conitnuous Internal Evaluation'!$AG$9:$AP$9,"=8")&gt;0,ROUNDUP(AVERAGEIF('Conitnuous Internal Evaluation'!$AG$9:$AP$9,"=8",'Conitnuous Internal Evaluation'!$AG$10:$AP$10),2),"")</f>
        <v/>
      </c>
      <c r="I14" s="3" t="str">
        <f>IF(COUNTIF('Conitnuous Internal Evaluation'!AG9:AP9,"=8")&gt;0,ROUNDUP(AVERAGEIF('Conitnuous Internal Evaluation'!AG9:AP9,"=8",'Conitnuous Internal Evaluation'!AG255:AP255),2),"")</f>
        <v/>
      </c>
      <c r="J14" s="48" t="str">
        <f t="shared" si="6"/>
        <v/>
      </c>
      <c r="K14" s="48" t="str">
        <f t="shared" si="7"/>
        <v/>
      </c>
      <c r="L14" s="48"/>
      <c r="M14" s="49" t="str">
        <f>IF(COUNTIF('Semester End Evaluation'!C9:L9,"=8")&gt;0,ROUNDUP(AVERAGEIF('Semester End Evaluation'!C9:L9,"=8",'Semester End Evaluation'!C10:L10),2),"")</f>
        <v/>
      </c>
      <c r="N14" s="49" t="str">
        <f>IF(COUNTIF('Semester End Evaluation'!C9:V9,"=8")&gt;0,ROUNDUP(AVERAGEIF('Semester End Evaluation'!C9:V9,"=8",'Semester End Evaluation'!C255:V255),2),"")</f>
        <v/>
      </c>
      <c r="O14" s="49"/>
      <c r="P14" s="50" t="str">
        <f t="shared" si="8"/>
        <v/>
      </c>
      <c r="Q14" s="51" t="str">
        <f t="shared" si="4"/>
        <v/>
      </c>
      <c r="R14" s="52"/>
      <c r="U14" t="s">
        <v>82</v>
      </c>
      <c r="V14" t="s">
        <v>83</v>
      </c>
    </row>
    <row r="15" spans="1:28" x14ac:dyDescent="0.25">
      <c r="U15" t="s">
        <v>87</v>
      </c>
      <c r="V15" t="s">
        <v>84</v>
      </c>
    </row>
    <row r="16" spans="1:28" x14ac:dyDescent="0.25">
      <c r="U16" t="s">
        <v>94</v>
      </c>
      <c r="V16" t="s">
        <v>85</v>
      </c>
    </row>
    <row r="17" spans="3:28" x14ac:dyDescent="0.25">
      <c r="U17" t="s">
        <v>95</v>
      </c>
      <c r="V17" t="s">
        <v>86</v>
      </c>
    </row>
    <row r="18" spans="3:28" ht="15.75" x14ac:dyDescent="0.25">
      <c r="T18" s="113"/>
      <c r="U18" s="113"/>
      <c r="V18" s="113"/>
      <c r="W18" s="113"/>
      <c r="X18" s="150" t="s">
        <v>31</v>
      </c>
      <c r="Y18" s="150" t="s">
        <v>32</v>
      </c>
      <c r="Z18" s="150" t="s">
        <v>38</v>
      </c>
      <c r="AA18" s="150" t="s">
        <v>39</v>
      </c>
      <c r="AB18" s="150" t="s">
        <v>40</v>
      </c>
    </row>
    <row r="19" spans="3:28" ht="15.75" x14ac:dyDescent="0.25">
      <c r="T19" s="146" t="s">
        <v>89</v>
      </c>
      <c r="U19" s="146"/>
      <c r="V19" s="146"/>
      <c r="W19" s="146"/>
      <c r="X19" s="150">
        <f>IF(COUNTIF('Conitnuous Internal Evaluation'!C9:Q9,"=1")&gt;0,ROUNDUP(SUMIF('Conitnuous Internal Evaluation'!C9:Q9,"=1",'Conitnuous Internal Evaluation'!C253:Q253),2),"")</f>
        <v>4</v>
      </c>
      <c r="Y19" s="150">
        <f>IF(COUNTIF('Conitnuous Internal Evaluation'!C9:Q9,"=2")&gt;0,ROUNDUP(SUMIF('Conitnuous Internal Evaluation'!C9:Q9,"=2",'Conitnuous Internal Evaluation'!C253:Q253),2),"")</f>
        <v>2</v>
      </c>
      <c r="Z19" s="150">
        <f>IF(COUNTIF('Conitnuous Internal Evaluation'!R9:AF9,"=3")&gt;0,ROUNDUP(SUMIF('Conitnuous Internal Evaluation'!R9:AF9,"=3",'Conitnuous Internal Evaluation'!R253:AF253),2),"")</f>
        <v>2</v>
      </c>
      <c r="AA19" s="150">
        <f>IF(COUNTIF('Conitnuous Internal Evaluation'!R9:AF9,"=4")&gt;0,ROUNDUP(SUMIF('Conitnuous Internal Evaluation'!R9:AF9,"=4",'Conitnuous Internal Evaluation'!R253:AF253),2),"")</f>
        <v>3</v>
      </c>
      <c r="AB19" s="150">
        <f>IF(COUNTIF('Conitnuous Internal Evaluation'!R9:AF9,"=5")&gt;0,ROUNDUP(SUMIF('Conitnuous Internal Evaluation'!R9:AF9,"=5",'Conitnuous Internal Evaluation'!R253:AF253),2),"")</f>
        <v>1</v>
      </c>
    </row>
    <row r="20" spans="3:28" ht="15.75" x14ac:dyDescent="0.25">
      <c r="T20" s="147" t="s">
        <v>90</v>
      </c>
      <c r="U20" s="147"/>
      <c r="V20" s="147"/>
      <c r="W20" s="147"/>
      <c r="X20" s="150">
        <f>IF(COUNTIF('Conitnuous Internal Evaluation'!C9:Q9,"=1")&gt;0,ROUNDUP(SUMIF('Conitnuous Internal Evaluation'!C9:Q9,"=1",'Conitnuous Internal Evaluation'!C254:Q254),2),"")</f>
        <v>4</v>
      </c>
      <c r="Y20" s="150">
        <f>IF(COUNTIF('Conitnuous Internal Evaluation'!D9:R9,"=2")&gt;0,ROUNDUP(SUMIF('Conitnuous Internal Evaluation'!D9:R9,"=2",'Conitnuous Internal Evaluation'!D254:R254),2),"")</f>
        <v>2</v>
      </c>
      <c r="Z20" s="150">
        <f>IF(COUNTIF('Conitnuous Internal Evaluation'!R9:AF9,"=3")&gt;0,ROUNDUP(SUMIF('Conitnuous Internal Evaluation'!R9:AF9,"=3",'Conitnuous Internal Evaluation'!R254:AF254),2),"")</f>
        <v>2</v>
      </c>
      <c r="AA20" s="150">
        <f>IF(COUNTIF('Conitnuous Internal Evaluation'!R9:AF9,"=4")&gt;0,ROUNDUP(SUMIF('Conitnuous Internal Evaluation'!R9:AF9,"=4",'Conitnuous Internal Evaluation'!R254:AF254),2),"")</f>
        <v>1</v>
      </c>
      <c r="AB20" s="150">
        <f>IF(COUNTIF('Conitnuous Internal Evaluation'!R9:AF9,"=5")&gt;0,ROUNDUP(SUMIF('Conitnuous Internal Evaluation'!R9:AF9,"=5",'Conitnuous Internal Evaluation'!R254:AF254),2),"")</f>
        <v>0</v>
      </c>
    </row>
    <row r="21" spans="3:28" ht="15.75" x14ac:dyDescent="0.25">
      <c r="C21" t="str">
        <f>IF(COUNT(P12)&gt;0,B12,"")</f>
        <v/>
      </c>
      <c r="D21" t="str">
        <f t="shared" ref="D21:D25" si="9">IF(COUNT(P12)&gt;0,P12,"")</f>
        <v/>
      </c>
      <c r="E21" t="str">
        <f t="shared" ref="E21:E24" si="10">IF(COUNT(P12)&gt;0,Q12,"")</f>
        <v/>
      </c>
      <c r="T21" s="147" t="s">
        <v>110</v>
      </c>
      <c r="U21" s="147"/>
      <c r="V21" s="147"/>
      <c r="W21" s="147"/>
      <c r="X21" s="151">
        <f>IF(COUNT(E7,G7,I7)&gt;0,ROUNDUP((0.8*(0.5*MIN(COUNT(E7),E7)+0.5*MIN(COUNT(G7),G7))/(COUNT(E7)*0.5+COUNT(G7)*0.5))+0.2*MIN(COUNT(I7),I7)/(0.8+0.2*COUNT(I7)),2),"")</f>
        <v>1</v>
      </c>
      <c r="Y21" s="151">
        <f>IF(COUNT(E8,G8,I8)&gt;0,ROUNDUP((0.8*(0.5*MIN(COUNT(E8),E8)+0.5*MIN(COUNT(G8),G8))/(COUNT(E8)*0.5+COUNT(G8)*0.5))+0.2*MIN(COUNT(I8),I8)/(0.8+0.2*COUNT(I8)),2),"")</f>
        <v>1</v>
      </c>
      <c r="Z21" s="151">
        <f>IF(COUNT(E9,G9,I9)&gt;0,ROUNDUP((0.8*(0.5*MIN(COUNT(E9),E9)+0.5*MIN(COUNT(G9),G9))/(COUNT(E9)*0.5+COUNT(G9)*0.5))+0.2*MIN(COUNT(I9),I9)/(0.8+0.2*COUNT(I9)),2),"")</f>
        <v>1</v>
      </c>
      <c r="AA21" s="151">
        <f>IF(COUNT(E10,G10,I10)&gt;0,ROUNDUP((0.8*(0.5*MIN(COUNT(E10),E10)+0.5*MIN(COUNT(G10),G10))/(COUNT(E10)*0.5+COUNT(G10)*0.5))+0.2*MIN(COUNT(I10),I10)/(0.8+0.2*COUNT(I10)),2),"")</f>
        <v>0.48</v>
      </c>
      <c r="AB21" s="151">
        <f>IF(COUNT(E11,G11,I11)&gt;0,ROUNDUP((0.8*(0.5*MIN(COUNT(E11),E11)+0.5*MIN(COUNT(G11),G11))/(COUNT(E11)*0.5+COUNT(G11)*0.5))+0.2*MIN(COUNT(I11),I11)/(0.8+0.2*COUNT(I11)),2),"")</f>
        <v>0.2</v>
      </c>
    </row>
    <row r="22" spans="3:28" ht="15.75" x14ac:dyDescent="0.25">
      <c r="C22" t="str">
        <f>IF(COUNT(P13)&gt;0,B13,"")</f>
        <v/>
      </c>
      <c r="D22" t="str">
        <f t="shared" si="9"/>
        <v/>
      </c>
      <c r="E22" t="str">
        <f t="shared" si="10"/>
        <v/>
      </c>
      <c r="T22" s="146" t="s">
        <v>89</v>
      </c>
      <c r="U22" s="146"/>
      <c r="V22" s="146"/>
      <c r="W22" s="146"/>
      <c r="X22" s="150">
        <f>IF(COUNTIF('Conitnuous Internal Evaluation'!AG9:AP9,"=1")&gt;0,ROUNDUP(SUMIF('Conitnuous Internal Evaluation'!AG9:AP9,"=1",'Conitnuous Internal Evaluation'!AG253:AP253),2),"")</f>
        <v>3</v>
      </c>
      <c r="Y22" s="150">
        <f>IF(COUNTIF('Conitnuous Internal Evaluation'!AG9:AP9,"=2")&gt;0,ROUNDUP(SUMIF('Conitnuous Internal Evaluation'!AG9:AP9,"=2",'Conitnuous Internal Evaluation'!AG253:AP253),2),"")</f>
        <v>2</v>
      </c>
      <c r="Z22" s="150">
        <f>IF(COUNTIF('Conitnuous Internal Evaluation'!AG9:AP9,"=3")&gt;0,ROUNDUP(SUMIF('Conitnuous Internal Evaluation'!AG9:AP9,"=3",'Conitnuous Internal Evaluation'!AG253:AP253),2),"")</f>
        <v>2</v>
      </c>
      <c r="AA22" s="150">
        <f>IF(COUNTIF('Conitnuous Internal Evaluation'!AG9:AP9,"=4")&gt;0,ROUNDUP(SUMIF('Conitnuous Internal Evaluation'!AG9:AP9,"=4",'Conitnuous Internal Evaluation'!AG253:AP253),2),"")</f>
        <v>1</v>
      </c>
      <c r="AB22" s="150">
        <f>IF(COUNTIF('Conitnuous Internal Evaluation'!AG9:AP9,"=5")&gt;0,ROUNDUP(SUMIF('Conitnuous Internal Evaluation'!AG9:AP9,"=5",'Conitnuous Internal Evaluation'!AG253:AP253),2),"")</f>
        <v>2</v>
      </c>
    </row>
    <row r="23" spans="3:28" ht="15.75" x14ac:dyDescent="0.25">
      <c r="C23" t="str">
        <f>IF(COUNT(P14)&gt;0,B14,"")</f>
        <v/>
      </c>
      <c r="D23" t="str">
        <f t="shared" si="9"/>
        <v/>
      </c>
      <c r="E23" t="str">
        <f t="shared" si="10"/>
        <v/>
      </c>
      <c r="T23" s="147" t="s">
        <v>91</v>
      </c>
      <c r="U23" s="147"/>
      <c r="V23" s="147"/>
      <c r="W23" s="147"/>
      <c r="X23" s="150">
        <f>IF(COUNTIF('Conitnuous Internal Evaluation'!AG9:AP9,"=1")&gt;0,ROUNDUP(SUMIF('Conitnuous Internal Evaluation'!AG9:AP9,"=1",'Conitnuous Internal Evaluation'!AG254:AP254),2),"")</f>
        <v>3</v>
      </c>
      <c r="Y23" s="150">
        <f>IF(COUNTIF('Conitnuous Internal Evaluation'!AG9:AP9,"=2")&gt;0,ROUNDUP(SUMIF('Conitnuous Internal Evaluation'!AG9:AP9,"=2",'Conitnuous Internal Evaluation'!AG254:AP254),2),"")</f>
        <v>2</v>
      </c>
      <c r="Z23" s="150">
        <f>IF(COUNTIF('Conitnuous Internal Evaluation'!AG9:AP9,"=3")&gt;0,ROUNDUP(SUMIF('Conitnuous Internal Evaluation'!AG9:AP9,"=3",'Conitnuous Internal Evaluation'!AG254:AP254),2),"")</f>
        <v>2</v>
      </c>
      <c r="AA23" s="150">
        <f>IF(COUNTIF('Conitnuous Internal Evaluation'!AG9:AP9,"=4")&gt;0,ROUNDUP(SUMIF('Conitnuous Internal Evaluation'!AG9:AP9,"=4",'Conitnuous Internal Evaluation'!AG254:AP254),2),"")</f>
        <v>1</v>
      </c>
      <c r="AB23" s="150">
        <f>IF(COUNTIF('Conitnuous Internal Evaluation'!AG9:AP9,"=5")&gt;0,ROUNDUP(SUMIF('Conitnuous Internal Evaluation'!AG9:AP9,"=5",'Conitnuous Internal Evaluation'!AG254:AP254),2),"")</f>
        <v>2</v>
      </c>
    </row>
    <row r="24" spans="3:28" ht="15.75" x14ac:dyDescent="0.25">
      <c r="C24" t="str">
        <f t="shared" ref="C24" si="11">IF(COUNT(P15)&gt;0,C15,"")</f>
        <v/>
      </c>
      <c r="D24" t="str">
        <f t="shared" si="9"/>
        <v/>
      </c>
      <c r="E24" t="str">
        <f t="shared" si="10"/>
        <v/>
      </c>
      <c r="T24" s="147" t="s">
        <v>111</v>
      </c>
      <c r="U24" s="147"/>
      <c r="V24" s="147"/>
      <c r="W24" s="147"/>
      <c r="X24" s="151">
        <f>(X23/X22)</f>
        <v>1</v>
      </c>
      <c r="Y24" s="151">
        <f t="shared" ref="Y24:AB24" si="12">(Y23/Y22)</f>
        <v>1</v>
      </c>
      <c r="Z24" s="151">
        <f t="shared" si="12"/>
        <v>1</v>
      </c>
      <c r="AA24" s="151">
        <f t="shared" si="12"/>
        <v>1</v>
      </c>
      <c r="AB24" s="151">
        <f t="shared" si="12"/>
        <v>1</v>
      </c>
    </row>
    <row r="25" spans="3:28" ht="15.75" x14ac:dyDescent="0.25">
      <c r="C25" t="str">
        <f>IF(COUNT(P16)&gt;0,B16,"")</f>
        <v/>
      </c>
      <c r="D25" t="str">
        <f t="shared" si="9"/>
        <v/>
      </c>
      <c r="E25" t="str">
        <f>IF(COUNT(P16)&gt;0,#REF!,"")</f>
        <v/>
      </c>
      <c r="T25" s="148" t="s">
        <v>112</v>
      </c>
      <c r="U25" s="148"/>
      <c r="V25" s="148"/>
      <c r="W25" s="148"/>
      <c r="X25" s="152">
        <f>IF(COUNT(E7,G7,I7)&gt;0,ROUNDUP((0.8*(0.5*MIN(COUNT(E7),E7)+0.5*MIN(COUNT(G7),G7))/(COUNT(E7)*0.5+COUNT(G7)*0.5))+0.2*MIN(COUNT(I7),I7)/(0.8+0.2*COUNT(I7)),2),"")</f>
        <v>1</v>
      </c>
      <c r="Y25" s="152">
        <f>IF(COUNT(E8,G8,I8)&gt;0,ROUNDUP((0.8*(0.5*MIN(COUNT(E8),E8)+0.5*MIN(COUNT(G8),G8))/(COUNT(E8)*0.5+COUNT(G8)*0.5))+0.2*MIN(COUNT(I8),I8)/(0.8+0.2*COUNT(I8)),2),"")</f>
        <v>1</v>
      </c>
      <c r="Z25" s="152">
        <f>IF(COUNT(E9,G9,I9)&gt;0,ROUNDUP((0.8*(0.5*MIN(COUNT(E9),E9)+0.5*MIN(COUNT(G9),G9))/(COUNT(E9)*0.5+COUNT(G9)*0.5))+0.2*MIN(COUNT(I9),I9)/(0.8+0.2*COUNT(I9)),2),"")</f>
        <v>1</v>
      </c>
      <c r="AA25" s="152">
        <f>IF(COUNT(E10,G10,I10)&gt;0,ROUNDUP((0.8*(0.5*MIN(COUNT(E10),E10)+0.5*MIN(COUNT(G10),G10))/(COUNT(E10)*0.5+COUNT(G10)*0.5))+0.2*MIN(COUNT(I10),I10)/(0.8+0.2*COUNT(I10)),2),"")</f>
        <v>0.48</v>
      </c>
      <c r="AB25" s="152">
        <f>IF(COUNT(E11,G11,I11)&gt;0,ROUNDUP((0.8*(0.5*MIN(COUNT(E11),E11)+0.5*MIN(COUNT(G11),G11))/(COUNT(E11)*0.5+COUNT(G11)*0.5))+0.2*MIN(COUNT(I11),I11)/(0.8+0.2*COUNT(I11)),2),"")</f>
        <v>0.2</v>
      </c>
    </row>
    <row r="26" spans="3:28" ht="15.75" x14ac:dyDescent="0.25">
      <c r="T26" s="148" t="s">
        <v>106</v>
      </c>
      <c r="U26" s="148"/>
      <c r="V26" s="148"/>
      <c r="W26" s="148"/>
      <c r="X26" s="152">
        <f>ROUNDUP(IF(X25&gt;=0.8,3,IF(X25&gt;=0.7,2,IF(X25&gt;=0.6,1,0))),2)</f>
        <v>3</v>
      </c>
      <c r="Y26" s="152">
        <f t="shared" ref="Y26:AB26" si="13">ROUNDUP(IF(Y25&gt;=0.8,3,IF(Y25&gt;=0.7,2,IF(Y25&gt;=0.6,1,0))),2)</f>
        <v>3</v>
      </c>
      <c r="Z26" s="152">
        <f t="shared" si="13"/>
        <v>3</v>
      </c>
      <c r="AA26" s="152">
        <f t="shared" si="13"/>
        <v>0</v>
      </c>
      <c r="AB26" s="152">
        <f t="shared" si="13"/>
        <v>0</v>
      </c>
    </row>
    <row r="27" spans="3:28" ht="15.75" x14ac:dyDescent="0.25">
      <c r="T27" s="146" t="s">
        <v>89</v>
      </c>
      <c r="U27" s="146"/>
      <c r="V27" s="146"/>
      <c r="W27" s="146"/>
      <c r="X27" s="150">
        <f>IF(COUNTIF('Semester End Evaluation'!C9:V9,"=1")&gt;0,ROUNDUP(SUMIF('Semester End Evaluation'!C9:V9,"=1",'Semester End Evaluation'!C253:V253),2),"")</f>
        <v>4</v>
      </c>
      <c r="Y27" s="150">
        <f>IF(COUNTIF('Semester End Evaluation'!C9:V9,"=2")&gt;0,ROUNDUP(SUMIF('Semester End Evaluation'!C9:V9,"=2",'Semester End Evaluation'!C253:V253),2),"")</f>
        <v>4</v>
      </c>
      <c r="Z27" s="150">
        <f>IF(COUNTIF('Semester End Evaluation'!C9:V9,"=3")&gt;0,ROUNDUP(SUMIF('Semester End Evaluation'!C9:V9,"=3",'Semester End Evaluation'!C253:V253),2),"")</f>
        <v>4</v>
      </c>
      <c r="AA27" s="150">
        <f>IF(COUNTIF('Semester End Evaluation'!C9:V9,"=4")&gt;0,ROUNDUP(SUMIF('Semester End Evaluation'!C9:V9,"=4",'Semester End Evaluation'!C253:V253),2),"")</f>
        <v>4</v>
      </c>
      <c r="AB27" s="150">
        <f>IF(COUNTIF('Semester End Evaluation'!C9:V9,"=5")&gt;0,ROUNDUP(SUMIF('Semester End Evaluation'!C9:V9,"=5",'Semester End Evaluation'!C253:V253),2),"")</f>
        <v>4</v>
      </c>
    </row>
    <row r="28" spans="3:28" ht="15.75" x14ac:dyDescent="0.25">
      <c r="T28" s="147" t="s">
        <v>92</v>
      </c>
      <c r="U28" s="147"/>
      <c r="V28" s="147"/>
      <c r="W28" s="147"/>
      <c r="X28" s="150">
        <f>IF(COUNTIF('Semester End Evaluation'!C9:V9,"=1")&gt;0,ROUNDUP(SUMIF('Semester End Evaluation'!C9:V9,"=1",'Semester End Evaluation'!C254:V254),2),"")</f>
        <v>4</v>
      </c>
      <c r="Y28" s="150">
        <f>IF(COUNTIF('Semester End Evaluation'!C9:V9,"=2")&gt;0,ROUNDUP(SUMIF('Semester End Evaluation'!C9:V9,"=2",'Semester End Evaluation'!C254:V254),2),"")</f>
        <v>3</v>
      </c>
      <c r="Z28" s="150">
        <f>IF(COUNTIF('Semester End Evaluation'!C9:V9,"=3")&gt;0,ROUNDUP(SUMIF('Semester End Evaluation'!C9:V9,"=3",'Semester End Evaluation'!C254:V254),2),"")</f>
        <v>2</v>
      </c>
      <c r="AA28" s="150">
        <f>IF(COUNTIF('Semester End Evaluation'!C9:V9,"=4")&gt;0,ROUNDUP(SUMIF('Semester End Evaluation'!C9:V9,"=4",'Semester End Evaluation'!C254:V254),2),"")</f>
        <v>3</v>
      </c>
      <c r="AB28" s="150">
        <f>IF(COUNTIF('Semester End Evaluation'!C9:V9,"=5")&gt;0,ROUNDUP(SUMIF('Semester End Evaluation'!C9:V9,"=5",'Semester End Evaluation'!C254:V254),2),"")</f>
        <v>3</v>
      </c>
    </row>
    <row r="29" spans="3:28" ht="15.75" x14ac:dyDescent="0.25">
      <c r="T29" s="148" t="s">
        <v>113</v>
      </c>
      <c r="U29" s="148"/>
      <c r="V29" s="148"/>
      <c r="W29" s="148"/>
      <c r="X29" s="152">
        <f>IF(COUNTIF('Semester End Evaluation'!C9:V9,"=1")&gt;0,ROUNDUP(AVERAGEIF('Semester End Evaluation'!C9:V9,"=1",'Semester End Evaluation'!C255:V255),2),"")</f>
        <v>1</v>
      </c>
      <c r="Y29" s="152">
        <f>IF(COUNTIF('Semester End Evaluation'!C9:V9,"=2")&gt;0,ROUNDUP(AVERAGEIF('Semester End Evaluation'!C9:V9,"=2",'Semester End Evaluation'!C255:V255),2),"")</f>
        <v>0.75</v>
      </c>
      <c r="Z29" s="152">
        <f>IF(COUNTIF('Semester End Evaluation'!C9:V9,"=3")&gt;0,ROUNDUP(AVERAGEIF('Semester End Evaluation'!C9:V9,"=3",'Semester End Evaluation'!C255:V255),2),"")</f>
        <v>0.5</v>
      </c>
      <c r="AA29" s="152">
        <f>IF(COUNTIF('Semester End Evaluation'!C9:V9,"=4")&gt;0,ROUNDUP(AVERAGEIF('Semester End Evaluation'!C9:V9,"=4",'Semester End Evaluation'!C255:V255),2),"")</f>
        <v>0.75</v>
      </c>
      <c r="AB29" s="152">
        <f>IF(COUNTIF('Semester End Evaluation'!C9:V9,"=5")&gt;0,ROUNDUP(AVERAGEIF('Semester End Evaluation'!C9:V9,"=5",'Semester End Evaluation'!C255:V255),2),"")</f>
        <v>0.75</v>
      </c>
    </row>
    <row r="30" spans="3:28" ht="15.75" x14ac:dyDescent="0.25">
      <c r="T30" s="148" t="s">
        <v>107</v>
      </c>
      <c r="U30" s="148"/>
      <c r="V30" s="148"/>
      <c r="W30" s="148"/>
      <c r="X30" s="152">
        <f>ROUNDUP(IF(X29&gt;=0.8,3,IF(X29&gt;=0.7,2,IF(X29&gt;=0.6,1,0))),2)</f>
        <v>3</v>
      </c>
      <c r="Y30" s="152">
        <f t="shared" ref="Y30:AB30" si="14">ROUNDUP(IF(Y29&gt;=0.8,3,IF(Y29&gt;=0.7,2,IF(Y29&gt;=0.6,1,0))),2)</f>
        <v>2</v>
      </c>
      <c r="Z30" s="152">
        <f t="shared" si="14"/>
        <v>0</v>
      </c>
      <c r="AA30" s="152">
        <f t="shared" si="14"/>
        <v>2</v>
      </c>
      <c r="AB30" s="152">
        <f t="shared" si="14"/>
        <v>2</v>
      </c>
    </row>
    <row r="31" spans="3:28" ht="15.75" x14ac:dyDescent="0.25">
      <c r="T31" s="146" t="s">
        <v>114</v>
      </c>
      <c r="U31" s="146"/>
      <c r="V31" s="146"/>
      <c r="W31" s="146"/>
      <c r="X31" s="151">
        <f>((0.4*X25)+(0.6*X29))</f>
        <v>1</v>
      </c>
      <c r="Y31" s="151">
        <f t="shared" ref="Y31:AB31" si="15">((0.4*Y25)+(0.6*Y29))</f>
        <v>0.85</v>
      </c>
      <c r="Z31" s="151">
        <f t="shared" si="15"/>
        <v>0.7</v>
      </c>
      <c r="AA31" s="151">
        <f t="shared" si="15"/>
        <v>0.6419999999999999</v>
      </c>
      <c r="AB31" s="151">
        <f t="shared" si="15"/>
        <v>0.53</v>
      </c>
    </row>
    <row r="32" spans="3:28" ht="15.75" x14ac:dyDescent="0.25">
      <c r="T32" s="146" t="s">
        <v>115</v>
      </c>
      <c r="U32" s="146"/>
      <c r="V32" s="146"/>
      <c r="W32" s="146"/>
      <c r="X32" s="151">
        <f>ROUNDUP((X26*0.4)+(X30*0.6),2)</f>
        <v>3</v>
      </c>
      <c r="Y32" s="151">
        <f t="shared" ref="Y32:AB32" si="16">ROUNDUP((Y26*0.4)+(Y30*0.6),2)</f>
        <v>2.4</v>
      </c>
      <c r="Z32" s="151">
        <f t="shared" si="16"/>
        <v>1.2</v>
      </c>
      <c r="AA32" s="151">
        <f t="shared" si="16"/>
        <v>1.2</v>
      </c>
      <c r="AB32" s="151">
        <f t="shared" si="16"/>
        <v>1.2</v>
      </c>
    </row>
    <row r="33" spans="3:28" ht="15.75" x14ac:dyDescent="0.25">
      <c r="T33" s="146" t="s">
        <v>100</v>
      </c>
      <c r="U33" s="146"/>
      <c r="V33" s="146"/>
      <c r="W33" s="146"/>
      <c r="X33" s="153">
        <v>0.8</v>
      </c>
      <c r="Y33" s="153">
        <v>0.77</v>
      </c>
      <c r="Z33" s="153">
        <v>0.75</v>
      </c>
      <c r="AA33" s="153">
        <v>0.76</v>
      </c>
      <c r="AB33" s="153">
        <v>0.75</v>
      </c>
    </row>
    <row r="34" spans="3:28" ht="15.75" x14ac:dyDescent="0.25">
      <c r="T34" s="146" t="s">
        <v>108</v>
      </c>
      <c r="U34" s="146"/>
      <c r="V34" s="146"/>
      <c r="W34" s="146"/>
      <c r="X34" s="154">
        <f>ROUNDUP(IF(X33&gt;=0.8,3,IF(X33&gt;=0.7,2,IF(X33&gt;=0.6,1,0))),2)</f>
        <v>3</v>
      </c>
      <c r="Y34" s="154">
        <f t="shared" ref="Y34:AB34" si="17">ROUNDUP(IF(Y33&gt;=0.8,3,IF(Y33&gt;=0.7,2,IF(Y33&gt;=0.6,1,0))),2)</f>
        <v>2</v>
      </c>
      <c r="Z34" s="154">
        <f t="shared" si="17"/>
        <v>2</v>
      </c>
      <c r="AA34" s="154">
        <f t="shared" si="17"/>
        <v>2</v>
      </c>
      <c r="AB34" s="154">
        <f t="shared" si="17"/>
        <v>2</v>
      </c>
    </row>
    <row r="35" spans="3:28" ht="15.75" x14ac:dyDescent="0.25">
      <c r="T35" s="149" t="s">
        <v>101</v>
      </c>
      <c r="U35" s="149"/>
      <c r="V35" s="149"/>
      <c r="W35" s="149"/>
      <c r="X35" s="155">
        <f>ROUNDUP(((0.8*X31)+(0.2*X33))*100,2)</f>
        <v>96</v>
      </c>
      <c r="Y35" s="155">
        <f t="shared" ref="Y35:AB35" si="18">ROUNDUP(((0.8*Y31)+(0.2*Y33))*100,2)</f>
        <v>83.4</v>
      </c>
      <c r="Z35" s="155">
        <f t="shared" si="18"/>
        <v>71</v>
      </c>
      <c r="AA35" s="155">
        <f t="shared" si="18"/>
        <v>66.56</v>
      </c>
      <c r="AB35" s="155">
        <f t="shared" si="18"/>
        <v>57.4</v>
      </c>
    </row>
    <row r="36" spans="3:28" ht="15.75" x14ac:dyDescent="0.25">
      <c r="T36" s="149" t="s">
        <v>109</v>
      </c>
      <c r="U36" s="149"/>
      <c r="V36" s="149"/>
      <c r="W36" s="149"/>
      <c r="X36" s="155">
        <f>ROUNDUP(((0.8*X32)+(0.2*X34)),2)</f>
        <v>3</v>
      </c>
      <c r="Y36" s="155">
        <f t="shared" ref="Y36:AB36" si="19">ROUNDUP(((0.8*Y32)+(0.2*Y34)),2)</f>
        <v>2.3199999999999998</v>
      </c>
      <c r="Z36" s="155">
        <f t="shared" si="19"/>
        <v>1.36</v>
      </c>
      <c r="AA36" s="155">
        <f t="shared" si="19"/>
        <v>1.36</v>
      </c>
      <c r="AB36" s="155">
        <f t="shared" si="19"/>
        <v>1.36</v>
      </c>
    </row>
    <row r="44" spans="3:28" x14ac:dyDescent="0.25">
      <c r="C44" s="115" t="s">
        <v>98</v>
      </c>
      <c r="D44" s="115"/>
      <c r="E44" s="115"/>
      <c r="F44" s="115"/>
      <c r="G44" s="115"/>
      <c r="H44" s="115"/>
      <c r="I44" s="115"/>
      <c r="J44" s="1"/>
      <c r="K44" s="1"/>
      <c r="L44" s="1"/>
      <c r="M44" s="1"/>
      <c r="N44" s="1"/>
      <c r="O44" s="1"/>
      <c r="P44" s="1"/>
      <c r="Q44" s="1"/>
      <c r="R44" s="1"/>
      <c r="S44" s="1"/>
      <c r="T44" s="1"/>
      <c r="U44" s="115" t="s">
        <v>99</v>
      </c>
      <c r="V44" s="115"/>
      <c r="W44" s="115"/>
      <c r="X44" s="115"/>
      <c r="Y44" s="115"/>
    </row>
  </sheetData>
  <sheetProtection selectLockedCells="1"/>
  <mergeCells count="36">
    <mergeCell ref="C44:I44"/>
    <mergeCell ref="U44:Y44"/>
    <mergeCell ref="B4:B6"/>
    <mergeCell ref="P5:P6"/>
    <mergeCell ref="Q5:Q6"/>
    <mergeCell ref="C4:C6"/>
    <mergeCell ref="P4:R4"/>
    <mergeCell ref="R5:R6"/>
    <mergeCell ref="D5:E5"/>
    <mergeCell ref="F5:G5"/>
    <mergeCell ref="H5:I5"/>
    <mergeCell ref="T21:W21"/>
    <mergeCell ref="A1:AA1"/>
    <mergeCell ref="A2:AA2"/>
    <mergeCell ref="T18:W18"/>
    <mergeCell ref="T19:W19"/>
    <mergeCell ref="T20:W20"/>
    <mergeCell ref="J5:L5"/>
    <mergeCell ref="D4:L4"/>
    <mergeCell ref="M4:O4"/>
    <mergeCell ref="M5:O5"/>
    <mergeCell ref="T22:W22"/>
    <mergeCell ref="T23:W23"/>
    <mergeCell ref="T24:W24"/>
    <mergeCell ref="T25:W25"/>
    <mergeCell ref="T27:W27"/>
    <mergeCell ref="T26:W26"/>
    <mergeCell ref="T28:W28"/>
    <mergeCell ref="T35:W35"/>
    <mergeCell ref="T36:W36"/>
    <mergeCell ref="T29:W29"/>
    <mergeCell ref="T31:W31"/>
    <mergeCell ref="T33:W33"/>
    <mergeCell ref="T30:W30"/>
    <mergeCell ref="T32:W32"/>
    <mergeCell ref="T34:W34"/>
  </mergeCells>
  <pageMargins left="0.7" right="0.7" top="0.75" bottom="0.75" header="0.3" footer="0.3"/>
  <pageSetup paperSize="9" scale="65" orientation="landscape" r:id="rId1"/>
  <ignoredErrors>
    <ignoredError sqref="G7:G14 M12:M14 F7:F14" formulaRange="1"/>
  </ignoredErrors>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34"/>
  <sheetViews>
    <sheetView topLeftCell="A25" workbookViewId="0">
      <selection activeCell="B44" sqref="B44"/>
    </sheetView>
  </sheetViews>
  <sheetFormatPr defaultRowHeight="15" x14ac:dyDescent="0.25"/>
  <cols>
    <col min="2" max="2" width="18.7109375" customWidth="1"/>
    <col min="3" max="3" width="11.5703125" customWidth="1"/>
    <col min="4" max="7" width="5.7109375" customWidth="1"/>
    <col min="8" max="8" width="5" customWidth="1"/>
    <col min="9" max="18" width="5.7109375" customWidth="1"/>
  </cols>
  <sheetData>
    <row r="1" spans="2:18" s="6" customFormat="1" ht="48" customHeight="1" x14ac:dyDescent="0.35">
      <c r="B1" s="129" t="s">
        <v>76</v>
      </c>
      <c r="C1" s="129"/>
      <c r="D1" s="129"/>
      <c r="E1" s="129"/>
      <c r="F1" s="129"/>
      <c r="G1" s="129"/>
      <c r="H1" s="129"/>
      <c r="I1" s="129"/>
      <c r="J1" s="129"/>
      <c r="K1" s="129"/>
      <c r="L1" s="129"/>
      <c r="M1" s="129"/>
      <c r="N1" s="129"/>
      <c r="O1" s="129"/>
      <c r="P1" s="129"/>
      <c r="Q1" s="129"/>
      <c r="R1" s="129"/>
    </row>
    <row r="2" spans="2:18" s="6" customFormat="1" x14ac:dyDescent="0.25"/>
    <row r="3" spans="2:18" s="6" customFormat="1" ht="18.75" x14ac:dyDescent="0.3">
      <c r="B3" s="53" t="s">
        <v>57</v>
      </c>
      <c r="C3" s="53"/>
      <c r="D3" s="53"/>
    </row>
    <row r="4" spans="2:18" s="6" customFormat="1" ht="15.75" thickBot="1" x14ac:dyDescent="0.3">
      <c r="B4" s="33" t="s">
        <v>75</v>
      </c>
      <c r="C4" s="33"/>
      <c r="D4" s="54" t="s">
        <v>58</v>
      </c>
      <c r="E4" s="54" t="s">
        <v>59</v>
      </c>
      <c r="F4" s="54" t="s">
        <v>60</v>
      </c>
      <c r="G4" s="54" t="s">
        <v>61</v>
      </c>
      <c r="H4" s="54" t="s">
        <v>62</v>
      </c>
      <c r="I4" s="54" t="s">
        <v>63</v>
      </c>
      <c r="J4" s="54" t="s">
        <v>64</v>
      </c>
      <c r="K4" s="54" t="s">
        <v>65</v>
      </c>
      <c r="L4" s="54" t="s">
        <v>66</v>
      </c>
      <c r="M4" s="54" t="s">
        <v>67</v>
      </c>
      <c r="N4" s="54" t="s">
        <v>68</v>
      </c>
      <c r="O4" s="54" t="s">
        <v>69</v>
      </c>
      <c r="P4" s="54" t="s">
        <v>70</v>
      </c>
      <c r="Q4" s="54" t="s">
        <v>71</v>
      </c>
      <c r="R4" s="54" t="s">
        <v>72</v>
      </c>
    </row>
    <row r="5" spans="2:18" s="6" customFormat="1" ht="15.75" thickBot="1" x14ac:dyDescent="0.3">
      <c r="B5" s="33" t="s">
        <v>31</v>
      </c>
      <c r="C5" s="33"/>
      <c r="D5" s="56">
        <v>3</v>
      </c>
      <c r="E5" s="57">
        <v>3</v>
      </c>
      <c r="F5" s="57">
        <v>2</v>
      </c>
      <c r="G5" s="57">
        <v>1</v>
      </c>
      <c r="H5" s="57">
        <v>1</v>
      </c>
      <c r="I5" s="57"/>
      <c r="J5" s="57"/>
      <c r="K5" s="57"/>
      <c r="L5" s="57"/>
      <c r="M5" s="57"/>
      <c r="N5" s="57"/>
      <c r="O5" s="57"/>
      <c r="P5" s="57">
        <v>1</v>
      </c>
      <c r="Q5" s="57">
        <v>1</v>
      </c>
      <c r="R5" s="57"/>
    </row>
    <row r="6" spans="2:18" s="6" customFormat="1" ht="15.75" thickBot="1" x14ac:dyDescent="0.3">
      <c r="B6" s="55" t="s">
        <v>32</v>
      </c>
      <c r="C6" s="55"/>
      <c r="D6" s="58">
        <v>3</v>
      </c>
      <c r="E6" s="59">
        <v>2</v>
      </c>
      <c r="F6" s="59">
        <v>2</v>
      </c>
      <c r="G6" s="59"/>
      <c r="H6" s="59">
        <v>2</v>
      </c>
      <c r="I6" s="59"/>
      <c r="J6" s="59"/>
      <c r="K6" s="59"/>
      <c r="L6" s="59"/>
      <c r="M6" s="59"/>
      <c r="N6" s="59"/>
      <c r="O6" s="59"/>
      <c r="P6" s="59">
        <v>2</v>
      </c>
      <c r="Q6" s="59">
        <v>1</v>
      </c>
      <c r="R6" s="59">
        <v>1</v>
      </c>
    </row>
    <row r="7" spans="2:18" s="6" customFormat="1" ht="15.75" thickBot="1" x14ac:dyDescent="0.3">
      <c r="B7" s="33" t="s">
        <v>38</v>
      </c>
      <c r="C7" s="33"/>
      <c r="D7" s="58">
        <v>3</v>
      </c>
      <c r="E7" s="59">
        <v>1</v>
      </c>
      <c r="F7" s="59">
        <v>2</v>
      </c>
      <c r="G7" s="59"/>
      <c r="H7" s="59">
        <v>1</v>
      </c>
      <c r="I7" s="59"/>
      <c r="J7" s="59"/>
      <c r="K7" s="59"/>
      <c r="L7" s="59"/>
      <c r="M7" s="59"/>
      <c r="N7" s="59"/>
      <c r="O7" s="59"/>
      <c r="P7" s="59">
        <v>1</v>
      </c>
      <c r="Q7" s="59">
        <v>1</v>
      </c>
      <c r="R7" s="59">
        <v>1</v>
      </c>
    </row>
    <row r="8" spans="2:18" s="6" customFormat="1" ht="15.75" thickBot="1" x14ac:dyDescent="0.3">
      <c r="B8" s="55" t="s">
        <v>39</v>
      </c>
      <c r="C8" s="55"/>
      <c r="D8" s="58">
        <v>3</v>
      </c>
      <c r="E8" s="59">
        <v>2</v>
      </c>
      <c r="F8" s="59">
        <v>3</v>
      </c>
      <c r="G8" s="59">
        <v>1</v>
      </c>
      <c r="H8" s="59"/>
      <c r="I8" s="59"/>
      <c r="J8" s="59"/>
      <c r="K8" s="59"/>
      <c r="L8" s="59"/>
      <c r="M8" s="59"/>
      <c r="N8" s="59"/>
      <c r="O8" s="59"/>
      <c r="P8" s="59">
        <v>3</v>
      </c>
      <c r="Q8" s="59">
        <v>1</v>
      </c>
      <c r="R8" s="59">
        <v>1</v>
      </c>
    </row>
    <row r="9" spans="2:18" s="6" customFormat="1" ht="15.75" thickBot="1" x14ac:dyDescent="0.3">
      <c r="B9" s="33" t="s">
        <v>40</v>
      </c>
      <c r="C9" s="33"/>
      <c r="D9" s="58">
        <v>3</v>
      </c>
      <c r="E9" s="59">
        <v>1</v>
      </c>
      <c r="F9" s="59">
        <v>2</v>
      </c>
      <c r="G9" s="59"/>
      <c r="H9" s="59"/>
      <c r="I9" s="59"/>
      <c r="J9" s="59"/>
      <c r="K9" s="59"/>
      <c r="L9" s="59"/>
      <c r="M9" s="59"/>
      <c r="N9" s="59"/>
      <c r="O9" s="59"/>
      <c r="P9" s="59">
        <v>2</v>
      </c>
      <c r="Q9" s="59"/>
      <c r="R9" s="59">
        <v>3</v>
      </c>
    </row>
    <row r="10" spans="2:18" x14ac:dyDescent="0.25">
      <c r="B10" s="5" t="s">
        <v>73</v>
      </c>
      <c r="C10" s="5"/>
      <c r="D10" s="5">
        <f>IF(COUNT(D5:D9)&gt;0,AVERAGE(D5:D9),"")</f>
        <v>3</v>
      </c>
      <c r="E10" s="5">
        <f t="shared" ref="E10:R10" si="0">IF(COUNT(E5:E9)&gt;0,AVERAGE(E5:E9),"")</f>
        <v>1.8</v>
      </c>
      <c r="F10" s="5">
        <f t="shared" si="0"/>
        <v>2.2000000000000002</v>
      </c>
      <c r="G10" s="5">
        <f t="shared" si="0"/>
        <v>1</v>
      </c>
      <c r="H10" s="5">
        <f t="shared" si="0"/>
        <v>1.3333333333333333</v>
      </c>
      <c r="I10" s="5" t="str">
        <f t="shared" si="0"/>
        <v/>
      </c>
      <c r="J10" s="5" t="str">
        <f t="shared" si="0"/>
        <v/>
      </c>
      <c r="K10" s="5" t="str">
        <f t="shared" si="0"/>
        <v/>
      </c>
      <c r="L10" s="5" t="str">
        <f t="shared" si="0"/>
        <v/>
      </c>
      <c r="M10" s="5" t="str">
        <f t="shared" si="0"/>
        <v/>
      </c>
      <c r="N10" s="5" t="str">
        <f t="shared" si="0"/>
        <v/>
      </c>
      <c r="O10" s="5" t="str">
        <f t="shared" si="0"/>
        <v/>
      </c>
      <c r="P10" s="5">
        <f t="shared" si="0"/>
        <v>1.8</v>
      </c>
      <c r="Q10" s="5">
        <f t="shared" si="0"/>
        <v>1</v>
      </c>
      <c r="R10" s="5">
        <f t="shared" si="0"/>
        <v>1.5</v>
      </c>
    </row>
    <row r="14" spans="2:18" ht="18.75" x14ac:dyDescent="0.3">
      <c r="B14" s="75"/>
      <c r="C14" s="75"/>
      <c r="D14" s="75"/>
      <c r="E14" s="75"/>
      <c r="F14" s="75"/>
      <c r="G14" s="76"/>
      <c r="H14" s="76"/>
      <c r="I14" s="76"/>
      <c r="J14" s="76"/>
      <c r="K14" s="76"/>
      <c r="L14" s="76"/>
      <c r="M14" s="76"/>
      <c r="N14" s="76"/>
      <c r="O14" s="76"/>
      <c r="P14" s="76"/>
      <c r="Q14" s="76"/>
      <c r="R14" s="76"/>
    </row>
    <row r="15" spans="2:18" x14ac:dyDescent="0.25">
      <c r="B15" s="77"/>
      <c r="C15" s="77"/>
      <c r="D15" s="78"/>
      <c r="E15" s="78"/>
      <c r="F15" s="78"/>
      <c r="G15" s="78"/>
      <c r="H15" s="78"/>
      <c r="I15" s="78"/>
      <c r="J15" s="78"/>
      <c r="K15" s="78"/>
      <c r="L15" s="78"/>
      <c r="M15" s="78"/>
      <c r="N15" s="78"/>
      <c r="O15" s="78"/>
      <c r="P15" s="78"/>
      <c r="Q15" s="78"/>
      <c r="R15" s="78"/>
    </row>
    <row r="16" spans="2:18" x14ac:dyDescent="0.25">
      <c r="B16" s="77"/>
      <c r="C16" s="77"/>
      <c r="D16" s="76"/>
      <c r="E16" s="76"/>
      <c r="F16" s="76"/>
      <c r="G16" s="76"/>
      <c r="H16" s="76"/>
      <c r="I16" s="76"/>
      <c r="J16" s="76"/>
      <c r="K16" s="76"/>
      <c r="L16" s="76"/>
      <c r="M16" s="76"/>
      <c r="N16" s="76"/>
      <c r="O16" s="76"/>
      <c r="P16" s="76"/>
      <c r="Q16" s="76"/>
      <c r="R16" s="76"/>
    </row>
    <row r="17" spans="2:18" x14ac:dyDescent="0.25">
      <c r="B17" s="77"/>
      <c r="C17" s="77"/>
      <c r="D17" s="76"/>
      <c r="E17" s="76"/>
      <c r="F17" s="76"/>
      <c r="G17" s="76"/>
      <c r="H17" s="76"/>
      <c r="I17" s="76"/>
      <c r="J17" s="76"/>
      <c r="K17" s="76"/>
      <c r="L17" s="76"/>
      <c r="M17" s="76"/>
      <c r="N17" s="76"/>
      <c r="O17" s="76"/>
      <c r="P17" s="76"/>
      <c r="Q17" s="76"/>
      <c r="R17" s="76"/>
    </row>
    <row r="18" spans="2:18" x14ac:dyDescent="0.25">
      <c r="B18" s="77"/>
      <c r="C18" s="77"/>
      <c r="D18" s="76"/>
      <c r="E18" s="76"/>
      <c r="F18" s="76"/>
      <c r="G18" s="76"/>
      <c r="H18" s="76"/>
      <c r="I18" s="76"/>
      <c r="J18" s="76"/>
      <c r="K18" s="76"/>
      <c r="L18" s="76"/>
      <c r="M18" s="76"/>
      <c r="N18" s="76"/>
      <c r="O18" s="76"/>
      <c r="P18" s="76"/>
      <c r="Q18" s="76"/>
      <c r="R18" s="76"/>
    </row>
    <row r="19" spans="2:18" x14ac:dyDescent="0.25">
      <c r="B19" s="77"/>
      <c r="C19" s="77"/>
      <c r="D19" s="76"/>
      <c r="E19" s="76"/>
      <c r="F19" s="76"/>
      <c r="G19" s="76"/>
      <c r="H19" s="76"/>
      <c r="I19" s="76"/>
      <c r="J19" s="76"/>
      <c r="K19" s="76"/>
      <c r="L19" s="76"/>
      <c r="M19" s="76"/>
      <c r="N19" s="76"/>
      <c r="O19" s="76"/>
      <c r="P19" s="76"/>
      <c r="Q19" s="76"/>
      <c r="R19" s="76"/>
    </row>
    <row r="20" spans="2:18" x14ac:dyDescent="0.25">
      <c r="B20" s="77"/>
      <c r="C20" s="77"/>
      <c r="D20" s="76"/>
      <c r="E20" s="76"/>
      <c r="F20" s="76"/>
      <c r="G20" s="76"/>
      <c r="H20" s="76"/>
      <c r="I20" s="76"/>
      <c r="J20" s="76"/>
      <c r="K20" s="76"/>
      <c r="L20" s="76"/>
      <c r="M20" s="76"/>
      <c r="N20" s="76"/>
      <c r="O20" s="76"/>
      <c r="P20" s="76"/>
      <c r="Q20" s="76"/>
      <c r="R20" s="76"/>
    </row>
    <row r="21" spans="2:18" x14ac:dyDescent="0.25">
      <c r="B21" s="77"/>
      <c r="C21" s="77"/>
      <c r="D21" s="77"/>
      <c r="E21" s="77"/>
      <c r="F21" s="77"/>
      <c r="G21" s="77"/>
      <c r="H21" s="77"/>
      <c r="I21" s="77"/>
      <c r="J21" s="77"/>
      <c r="K21" s="77"/>
      <c r="L21" s="77"/>
      <c r="M21" s="77"/>
      <c r="N21" s="77"/>
      <c r="O21" s="77"/>
      <c r="P21" s="77"/>
      <c r="Q21" s="77"/>
      <c r="R21" s="77"/>
    </row>
    <row r="25" spans="2:18" x14ac:dyDescent="0.25">
      <c r="D25" t="s">
        <v>88</v>
      </c>
    </row>
    <row r="27" spans="2:18" ht="18.75" x14ac:dyDescent="0.3">
      <c r="B27" s="4" t="s">
        <v>103</v>
      </c>
      <c r="C27" s="4"/>
      <c r="D27" s="4"/>
      <c r="E27" s="4"/>
      <c r="F27" s="4"/>
    </row>
    <row r="28" spans="2:18" ht="24" customHeight="1" x14ac:dyDescent="0.25">
      <c r="B28" s="72" t="s">
        <v>75</v>
      </c>
      <c r="C28" s="71" t="s">
        <v>102</v>
      </c>
      <c r="D28" s="70" t="s">
        <v>58</v>
      </c>
      <c r="E28" s="70" t="s">
        <v>59</v>
      </c>
      <c r="F28" s="70" t="s">
        <v>60</v>
      </c>
      <c r="G28" s="70" t="s">
        <v>61</v>
      </c>
      <c r="H28" s="70" t="s">
        <v>62</v>
      </c>
      <c r="I28" s="70" t="s">
        <v>63</v>
      </c>
      <c r="J28" s="70" t="s">
        <v>64</v>
      </c>
      <c r="K28" s="70" t="s">
        <v>65</v>
      </c>
      <c r="L28" s="70" t="s">
        <v>66</v>
      </c>
      <c r="M28" s="70" t="s">
        <v>67</v>
      </c>
      <c r="N28" s="70" t="s">
        <v>68</v>
      </c>
      <c r="O28" s="70" t="s">
        <v>69</v>
      </c>
      <c r="P28" s="70" t="s">
        <v>70</v>
      </c>
      <c r="Q28" s="70" t="s">
        <v>71</v>
      </c>
      <c r="R28" s="70" t="s">
        <v>72</v>
      </c>
    </row>
    <row r="29" spans="2:18" x14ac:dyDescent="0.25">
      <c r="B29" s="72" t="s">
        <v>31</v>
      </c>
      <c r="C29" s="72">
        <f>IF(COUNT(D5)&gt;0,'CO Assessment'!$R7,"")</f>
        <v>3</v>
      </c>
      <c r="D29" s="156">
        <f>IF(COUNT(D5)&gt;0,($C29*D5)/3,"")</f>
        <v>3</v>
      </c>
      <c r="E29" s="156">
        <f t="shared" ref="E29:R29" si="1">IF(COUNT(E5)&gt;0,($C29*E5)/3,"")</f>
        <v>3</v>
      </c>
      <c r="F29" s="156">
        <f t="shared" si="1"/>
        <v>2</v>
      </c>
      <c r="G29" s="156">
        <f t="shared" si="1"/>
        <v>1</v>
      </c>
      <c r="H29" s="156">
        <f t="shared" si="1"/>
        <v>1</v>
      </c>
      <c r="I29" s="156" t="str">
        <f t="shared" si="1"/>
        <v/>
      </c>
      <c r="J29" s="156" t="str">
        <f t="shared" si="1"/>
        <v/>
      </c>
      <c r="K29" s="156" t="str">
        <f t="shared" si="1"/>
        <v/>
      </c>
      <c r="L29" s="156" t="str">
        <f t="shared" si="1"/>
        <v/>
      </c>
      <c r="M29" s="156" t="str">
        <f t="shared" si="1"/>
        <v/>
      </c>
      <c r="N29" s="156" t="str">
        <f t="shared" si="1"/>
        <v/>
      </c>
      <c r="O29" s="156" t="str">
        <f t="shared" si="1"/>
        <v/>
      </c>
      <c r="P29" s="156">
        <f t="shared" si="1"/>
        <v>1</v>
      </c>
      <c r="Q29" s="156">
        <f t="shared" si="1"/>
        <v>1</v>
      </c>
      <c r="R29" s="156" t="str">
        <f t="shared" si="1"/>
        <v/>
      </c>
    </row>
    <row r="30" spans="2:18" x14ac:dyDescent="0.25">
      <c r="B30" s="73" t="s">
        <v>32</v>
      </c>
      <c r="C30" s="72">
        <f>IF(COUNT(D6)&gt;0,'CO Assessment'!$R8,"")</f>
        <v>2.4</v>
      </c>
      <c r="D30" s="157">
        <f>IF(COUNT(D6)&gt;0,($C30*D6)/3,"")</f>
        <v>2.4</v>
      </c>
      <c r="E30" s="157">
        <f t="shared" ref="E30:R30" si="2">IF(COUNT(E6)&gt;0,($C30*E6)/3,"")</f>
        <v>1.5999999999999999</v>
      </c>
      <c r="F30" s="157">
        <f t="shared" si="2"/>
        <v>1.5999999999999999</v>
      </c>
      <c r="G30" s="157" t="str">
        <f t="shared" si="2"/>
        <v/>
      </c>
      <c r="H30" s="157">
        <f t="shared" si="2"/>
        <v>1.5999999999999999</v>
      </c>
      <c r="I30" s="157" t="str">
        <f t="shared" si="2"/>
        <v/>
      </c>
      <c r="J30" s="157" t="str">
        <f t="shared" si="2"/>
        <v/>
      </c>
      <c r="K30" s="157" t="str">
        <f t="shared" si="2"/>
        <v/>
      </c>
      <c r="L30" s="157" t="str">
        <f t="shared" si="2"/>
        <v/>
      </c>
      <c r="M30" s="157" t="str">
        <f t="shared" si="2"/>
        <v/>
      </c>
      <c r="N30" s="157" t="str">
        <f t="shared" si="2"/>
        <v/>
      </c>
      <c r="O30" s="157" t="str">
        <f t="shared" si="2"/>
        <v/>
      </c>
      <c r="P30" s="157">
        <f t="shared" si="2"/>
        <v>1.5999999999999999</v>
      </c>
      <c r="Q30" s="157">
        <f t="shared" si="2"/>
        <v>0.79999999999999993</v>
      </c>
      <c r="R30" s="157">
        <f t="shared" si="2"/>
        <v>0.79999999999999993</v>
      </c>
    </row>
    <row r="31" spans="2:18" x14ac:dyDescent="0.25">
      <c r="B31" s="72" t="s">
        <v>38</v>
      </c>
      <c r="C31" s="72">
        <f>IF(COUNT(D7)&gt;0,'CO Assessment'!$R9,"")</f>
        <v>1.2</v>
      </c>
      <c r="D31" s="156">
        <f>IF(COUNT(D7)&gt;0,($C31*D7)/3,"")</f>
        <v>1.2</v>
      </c>
      <c r="E31" s="156">
        <f t="shared" ref="E31:R31" si="3">IF(COUNT(E7)&gt;0,($C31*E7)/3,"")</f>
        <v>0.39999999999999997</v>
      </c>
      <c r="F31" s="156">
        <f t="shared" si="3"/>
        <v>0.79999999999999993</v>
      </c>
      <c r="G31" s="156" t="str">
        <f t="shared" si="3"/>
        <v/>
      </c>
      <c r="H31" s="156">
        <f t="shared" si="3"/>
        <v>0.39999999999999997</v>
      </c>
      <c r="I31" s="156" t="str">
        <f t="shared" si="3"/>
        <v/>
      </c>
      <c r="J31" s="156" t="str">
        <f t="shared" si="3"/>
        <v/>
      </c>
      <c r="K31" s="156" t="str">
        <f t="shared" si="3"/>
        <v/>
      </c>
      <c r="L31" s="156" t="str">
        <f t="shared" si="3"/>
        <v/>
      </c>
      <c r="M31" s="156" t="str">
        <f t="shared" si="3"/>
        <v/>
      </c>
      <c r="N31" s="156" t="str">
        <f t="shared" si="3"/>
        <v/>
      </c>
      <c r="O31" s="156" t="str">
        <f t="shared" si="3"/>
        <v/>
      </c>
      <c r="P31" s="156">
        <f t="shared" si="3"/>
        <v>0.39999999999999997</v>
      </c>
      <c r="Q31" s="156">
        <f t="shared" si="3"/>
        <v>0.39999999999999997</v>
      </c>
      <c r="R31" s="156">
        <f t="shared" si="3"/>
        <v>0.39999999999999997</v>
      </c>
    </row>
    <row r="32" spans="2:18" x14ac:dyDescent="0.25">
      <c r="B32" s="73" t="s">
        <v>39</v>
      </c>
      <c r="C32" s="72">
        <f>IF(COUNT(D8)&gt;0,'CO Assessment'!$R10,"")</f>
        <v>1.2</v>
      </c>
      <c r="D32" s="157">
        <f>IF(COUNT(D8)&gt;0,($C32*D8)/3,"")</f>
        <v>1.2</v>
      </c>
      <c r="E32" s="157">
        <f t="shared" ref="E32:R32" si="4">IF(COUNT(E8)&gt;0,($C32*E8)/3,"")</f>
        <v>0.79999999999999993</v>
      </c>
      <c r="F32" s="157">
        <f t="shared" si="4"/>
        <v>1.2</v>
      </c>
      <c r="G32" s="157">
        <f t="shared" si="4"/>
        <v>0.39999999999999997</v>
      </c>
      <c r="H32" s="157" t="str">
        <f t="shared" si="4"/>
        <v/>
      </c>
      <c r="I32" s="157" t="str">
        <f t="shared" si="4"/>
        <v/>
      </c>
      <c r="J32" s="157" t="str">
        <f t="shared" si="4"/>
        <v/>
      </c>
      <c r="K32" s="157" t="str">
        <f t="shared" si="4"/>
        <v/>
      </c>
      <c r="L32" s="157" t="str">
        <f t="shared" si="4"/>
        <v/>
      </c>
      <c r="M32" s="157" t="str">
        <f t="shared" si="4"/>
        <v/>
      </c>
      <c r="N32" s="157" t="str">
        <f t="shared" si="4"/>
        <v/>
      </c>
      <c r="O32" s="157" t="str">
        <f t="shared" si="4"/>
        <v/>
      </c>
      <c r="P32" s="157">
        <f t="shared" si="4"/>
        <v>1.2</v>
      </c>
      <c r="Q32" s="157">
        <f t="shared" si="4"/>
        <v>0.39999999999999997</v>
      </c>
      <c r="R32" s="157">
        <f t="shared" si="4"/>
        <v>0.39999999999999997</v>
      </c>
    </row>
    <row r="33" spans="2:18" x14ac:dyDescent="0.25">
      <c r="B33" s="72" t="s">
        <v>40</v>
      </c>
      <c r="C33" s="72">
        <f>IF(COUNT(D9)&gt;0,'CO Assessment'!$R11,"")</f>
        <v>1.2</v>
      </c>
      <c r="D33" s="156">
        <f>IF(COUNT(D9)&gt;0,($C33*D9)/3,"")</f>
        <v>1.2</v>
      </c>
      <c r="E33" s="156">
        <f t="shared" ref="E33:R33" si="5">IF(COUNT(E9)&gt;0,($C33*E9)/3,"")</f>
        <v>0.39999999999999997</v>
      </c>
      <c r="F33" s="156">
        <f t="shared" si="5"/>
        <v>0.79999999999999993</v>
      </c>
      <c r="G33" s="156" t="str">
        <f t="shared" si="5"/>
        <v/>
      </c>
      <c r="H33" s="156" t="str">
        <f t="shared" si="5"/>
        <v/>
      </c>
      <c r="I33" s="156" t="str">
        <f t="shared" si="5"/>
        <v/>
      </c>
      <c r="J33" s="156" t="str">
        <f t="shared" si="5"/>
        <v/>
      </c>
      <c r="K33" s="156" t="str">
        <f t="shared" si="5"/>
        <v/>
      </c>
      <c r="L33" s="156" t="str">
        <f t="shared" si="5"/>
        <v/>
      </c>
      <c r="M33" s="156" t="str">
        <f t="shared" si="5"/>
        <v/>
      </c>
      <c r="N33" s="156" t="str">
        <f t="shared" si="5"/>
        <v/>
      </c>
      <c r="O33" s="156" t="str">
        <f t="shared" si="5"/>
        <v/>
      </c>
      <c r="P33" s="156">
        <f t="shared" si="5"/>
        <v>0.79999999999999993</v>
      </c>
      <c r="Q33" s="156" t="str">
        <f t="shared" si="5"/>
        <v/>
      </c>
      <c r="R33" s="156">
        <f t="shared" si="5"/>
        <v>1.2</v>
      </c>
    </row>
    <row r="34" spans="2:18" x14ac:dyDescent="0.25">
      <c r="B34" s="50" t="s">
        <v>74</v>
      </c>
      <c r="C34" s="141"/>
      <c r="D34" s="141">
        <f>IF(COUNT(D5:D9)&gt;0,ROUNDUP(AVERAGE(D29:D33),2),"")</f>
        <v>1.8</v>
      </c>
      <c r="E34" s="141">
        <f t="shared" ref="E34:R34" si="6">IF(COUNT(E5:E9)&gt;0,ROUNDUP(AVERAGE(E29:E33),2),"")</f>
        <v>1.24</v>
      </c>
      <c r="F34" s="141">
        <f t="shared" si="6"/>
        <v>1.28</v>
      </c>
      <c r="G34" s="141">
        <f t="shared" si="6"/>
        <v>0.7</v>
      </c>
      <c r="H34" s="141">
        <f t="shared" si="6"/>
        <v>1</v>
      </c>
      <c r="I34" s="141" t="str">
        <f t="shared" si="6"/>
        <v/>
      </c>
      <c r="J34" s="141" t="str">
        <f t="shared" si="6"/>
        <v/>
      </c>
      <c r="K34" s="141" t="str">
        <f t="shared" si="6"/>
        <v/>
      </c>
      <c r="L34" s="141" t="str">
        <f t="shared" si="6"/>
        <v/>
      </c>
      <c r="M34" s="141" t="str">
        <f t="shared" si="6"/>
        <v/>
      </c>
      <c r="N34" s="141" t="str">
        <f t="shared" si="6"/>
        <v/>
      </c>
      <c r="O34" s="141" t="str">
        <f t="shared" si="6"/>
        <v/>
      </c>
      <c r="P34" s="141">
        <f t="shared" si="6"/>
        <v>1</v>
      </c>
      <c r="Q34" s="141">
        <f t="shared" si="6"/>
        <v>0.65</v>
      </c>
      <c r="R34" s="141">
        <f t="shared" si="6"/>
        <v>0.7</v>
      </c>
    </row>
  </sheetData>
  <sheetProtection selectLockedCells="1"/>
  <mergeCells count="1">
    <mergeCell ref="B1:R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Conitnuous Internal Evaluation</vt:lpstr>
      <vt:lpstr>Semester End Evaluation</vt:lpstr>
      <vt:lpstr>CO Assessment</vt:lpstr>
      <vt:lpstr>PO Assessment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Exam02</dc:creator>
  <cp:lastModifiedBy>Web Master</cp:lastModifiedBy>
  <cp:lastPrinted>2019-07-16T06:06:55Z</cp:lastPrinted>
  <dcterms:created xsi:type="dcterms:W3CDTF">2015-04-30T03:41:43Z</dcterms:created>
  <dcterms:modified xsi:type="dcterms:W3CDTF">2024-10-02T12:36:46Z</dcterms:modified>
</cp:coreProperties>
</file>